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hidePivotFieldList="1" defaultThemeVersion="166925"/>
  <xr:revisionPtr revIDLastSave="0" documentId="13_ncr:1_{813A3CD8-C865-4FD6-868B-D35DA963DAE5}" xr6:coauthVersionLast="46" xr6:coauthVersionMax="46" xr10:uidLastSave="{00000000-0000-0000-0000-000000000000}"/>
  <bookViews>
    <workbookView xWindow="-120" yWindow="480" windowWidth="29040" windowHeight="15840" xr2:uid="{481D8D65-E94D-4F83-8D4A-608767F62C77}"/>
  </bookViews>
  <sheets>
    <sheet name="T-09Pivot" sheetId="9" r:id="rId1"/>
    <sheet name="T-09" sheetId="4" r:id="rId2"/>
    <sheet name="T-09Rates" sheetId="12" r:id="rId3"/>
  </sheets>
  <definedNames>
    <definedName name="_xlnm._FilterDatabase" localSheetId="1" hidden="1">'T-09'!$A$2:$J$2</definedName>
    <definedName name="_xlnm.Print_Titles" localSheetId="1">'T-09'!$1:$2</definedName>
  </definedName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73" i="9" l="1"/>
  <c r="K253" i="4" l="1"/>
  <c r="K254" i="4"/>
  <c r="K255" i="4"/>
  <c r="K256" i="4"/>
  <c r="K257" i="4"/>
  <c r="K258" i="4"/>
  <c r="K259" i="4"/>
  <c r="L259" i="4" s="1"/>
  <c r="K260" i="4"/>
  <c r="L260" i="4" s="1"/>
  <c r="K261" i="4"/>
  <c r="L261" i="4" s="1"/>
  <c r="K262" i="4"/>
  <c r="L262" i="4" s="1"/>
  <c r="L253" i="4"/>
  <c r="L254" i="4"/>
  <c r="L255" i="4"/>
  <c r="L256" i="4"/>
  <c r="L257" i="4"/>
  <c r="L258" i="4"/>
  <c r="M253" i="4"/>
  <c r="M254" i="4"/>
  <c r="M255" i="4"/>
  <c r="M256" i="4"/>
  <c r="M257" i="4"/>
  <c r="M258" i="4"/>
  <c r="K243" i="4"/>
  <c r="L243" i="4" s="1"/>
  <c r="K244" i="4"/>
  <c r="L244" i="4" s="1"/>
  <c r="K245" i="4"/>
  <c r="M245" i="4" s="1"/>
  <c r="K246" i="4"/>
  <c r="K247" i="4"/>
  <c r="M247" i="4" s="1"/>
  <c r="K248" i="4"/>
  <c r="K249" i="4"/>
  <c r="L249" i="4" s="1"/>
  <c r="K250" i="4"/>
  <c r="L250" i="4" s="1"/>
  <c r="K251" i="4"/>
  <c r="L251" i="4" s="1"/>
  <c r="K252" i="4"/>
  <c r="L252" i="4" s="1"/>
  <c r="L245" i="4"/>
  <c r="L246" i="4"/>
  <c r="L248" i="4"/>
  <c r="M244" i="4"/>
  <c r="M246" i="4"/>
  <c r="M248" i="4"/>
  <c r="M249" i="4"/>
  <c r="K233" i="4"/>
  <c r="K234" i="4"/>
  <c r="L234" i="4" s="1"/>
  <c r="K235" i="4"/>
  <c r="M235" i="4" s="1"/>
  <c r="K236" i="4"/>
  <c r="K237" i="4"/>
  <c r="M237" i="4" s="1"/>
  <c r="K238" i="4"/>
  <c r="K239" i="4"/>
  <c r="M239" i="4" s="1"/>
  <c r="K240" i="4"/>
  <c r="L240" i="4" s="1"/>
  <c r="K241" i="4"/>
  <c r="L241" i="4" s="1"/>
  <c r="K242" i="4"/>
  <c r="L242" i="4" s="1"/>
  <c r="L233" i="4"/>
  <c r="L236" i="4"/>
  <c r="L238" i="4"/>
  <c r="L239" i="4"/>
  <c r="M233" i="4"/>
  <c r="M236" i="4"/>
  <c r="M238" i="4"/>
  <c r="K223" i="4"/>
  <c r="L223" i="4" s="1"/>
  <c r="K224" i="4"/>
  <c r="L224" i="4" s="1"/>
  <c r="K225" i="4"/>
  <c r="M225" i="4" s="1"/>
  <c r="K226" i="4"/>
  <c r="L226" i="4" s="1"/>
  <c r="K227" i="4"/>
  <c r="K228" i="4"/>
  <c r="L228" i="4" s="1"/>
  <c r="K229" i="4"/>
  <c r="L229" i="4" s="1"/>
  <c r="K230" i="4"/>
  <c r="L230" i="4" s="1"/>
  <c r="K231" i="4"/>
  <c r="L231" i="4" s="1"/>
  <c r="K232" i="4"/>
  <c r="L232" i="4" s="1"/>
  <c r="L225" i="4"/>
  <c r="L227" i="4"/>
  <c r="M227" i="4"/>
  <c r="M228" i="4"/>
  <c r="K213" i="4"/>
  <c r="L213" i="4" s="1"/>
  <c r="K214" i="4"/>
  <c r="M214" i="4" s="1"/>
  <c r="K215" i="4"/>
  <c r="M215" i="4" s="1"/>
  <c r="K216" i="4"/>
  <c r="L216" i="4" s="1"/>
  <c r="K217" i="4"/>
  <c r="M217" i="4" s="1"/>
  <c r="K218" i="4"/>
  <c r="M218" i="4" s="1"/>
  <c r="K219" i="4"/>
  <c r="M219" i="4" s="1"/>
  <c r="K220" i="4"/>
  <c r="L220" i="4" s="1"/>
  <c r="K221" i="4"/>
  <c r="L221" i="4" s="1"/>
  <c r="K222" i="4"/>
  <c r="M222" i="4" s="1"/>
  <c r="M213" i="4"/>
  <c r="K203" i="4"/>
  <c r="L203" i="4" s="1"/>
  <c r="K204" i="4"/>
  <c r="L204" i="4" s="1"/>
  <c r="K205" i="4"/>
  <c r="M205" i="4" s="1"/>
  <c r="K206" i="4"/>
  <c r="L206" i="4" s="1"/>
  <c r="K207" i="4"/>
  <c r="M207" i="4" s="1"/>
  <c r="K208" i="4"/>
  <c r="M208" i="4" s="1"/>
  <c r="K209" i="4"/>
  <c r="M209" i="4" s="1"/>
  <c r="K210" i="4"/>
  <c r="L210" i="4" s="1"/>
  <c r="K211" i="4"/>
  <c r="L211" i="4" s="1"/>
  <c r="K212" i="4"/>
  <c r="L212" i="4" s="1"/>
  <c r="L205" i="4"/>
  <c r="K194" i="4"/>
  <c r="M194" i="4" s="1"/>
  <c r="K195" i="4"/>
  <c r="M195" i="4" s="1"/>
  <c r="K196" i="4"/>
  <c r="L196" i="4" s="1"/>
  <c r="K197" i="4"/>
  <c r="L197" i="4" s="1"/>
  <c r="K198" i="4"/>
  <c r="L198" i="4" s="1"/>
  <c r="K199" i="4"/>
  <c r="M199" i="4" s="1"/>
  <c r="K200" i="4"/>
  <c r="M200" i="4" s="1"/>
  <c r="K201" i="4"/>
  <c r="L201" i="4" s="1"/>
  <c r="K202" i="4"/>
  <c r="L202" i="4" s="1"/>
  <c r="K193" i="4"/>
  <c r="L193" i="4" s="1"/>
  <c r="K184" i="4"/>
  <c r="L184" i="4" s="1"/>
  <c r="K185" i="4"/>
  <c r="L185" i="4" s="1"/>
  <c r="K186" i="4"/>
  <c r="L186" i="4" s="1"/>
  <c r="K187" i="4"/>
  <c r="L187" i="4" s="1"/>
  <c r="K188" i="4"/>
  <c r="L188" i="4" s="1"/>
  <c r="K189" i="4"/>
  <c r="L189" i="4" s="1"/>
  <c r="K190" i="4"/>
  <c r="M190" i="4" s="1"/>
  <c r="K191" i="4"/>
  <c r="L191" i="4" s="1"/>
  <c r="K192" i="4"/>
  <c r="L192" i="4" s="1"/>
  <c r="K183" i="4"/>
  <c r="M183" i="4" s="1"/>
  <c r="K174" i="4"/>
  <c r="L174" i="4" s="1"/>
  <c r="K175" i="4"/>
  <c r="L175" i="4" s="1"/>
  <c r="K176" i="4"/>
  <c r="L176" i="4" s="1"/>
  <c r="K177" i="4"/>
  <c r="L177" i="4" s="1"/>
  <c r="K178" i="4"/>
  <c r="L178" i="4" s="1"/>
  <c r="K179" i="4"/>
  <c r="M179" i="4" s="1"/>
  <c r="K180" i="4"/>
  <c r="M180" i="4" s="1"/>
  <c r="K181" i="4"/>
  <c r="L181" i="4" s="1"/>
  <c r="K182" i="4"/>
  <c r="L182" i="4" s="1"/>
  <c r="K173" i="4"/>
  <c r="L173" i="4" s="1"/>
  <c r="K164" i="4"/>
  <c r="L164" i="4" s="1"/>
  <c r="K165" i="4"/>
  <c r="M165" i="4" s="1"/>
  <c r="K166" i="4"/>
  <c r="M166" i="4" s="1"/>
  <c r="K167" i="4"/>
  <c r="M167" i="4" s="1"/>
  <c r="K168" i="4"/>
  <c r="L168" i="4" s="1"/>
  <c r="K169" i="4"/>
  <c r="M169" i="4" s="1"/>
  <c r="K170" i="4"/>
  <c r="M170" i="4" s="1"/>
  <c r="K171" i="4"/>
  <c r="L171" i="4" s="1"/>
  <c r="K172" i="4"/>
  <c r="L172" i="4" s="1"/>
  <c r="K163" i="4"/>
  <c r="L163" i="4" s="1"/>
  <c r="K154" i="4"/>
  <c r="M154" i="4" s="1"/>
  <c r="K155" i="4"/>
  <c r="L155" i="4" s="1"/>
  <c r="K156" i="4"/>
  <c r="M156" i="4" s="1"/>
  <c r="K157" i="4"/>
  <c r="L157" i="4" s="1"/>
  <c r="K158" i="4"/>
  <c r="M158" i="4" s="1"/>
  <c r="K159" i="4"/>
  <c r="L159" i="4" s="1"/>
  <c r="K160" i="4"/>
  <c r="M160" i="4" s="1"/>
  <c r="K161" i="4"/>
  <c r="L161" i="4" s="1"/>
  <c r="K162" i="4"/>
  <c r="L162" i="4" s="1"/>
  <c r="K153" i="4"/>
  <c r="M153" i="4" s="1"/>
  <c r="K144" i="4"/>
  <c r="L144" i="4" s="1"/>
  <c r="K145" i="4"/>
  <c r="M145" i="4" s="1"/>
  <c r="K146" i="4"/>
  <c r="L146" i="4" s="1"/>
  <c r="K147" i="4"/>
  <c r="L147" i="4" s="1"/>
  <c r="K148" i="4"/>
  <c r="L148" i="4" s="1"/>
  <c r="K149" i="4"/>
  <c r="M149" i="4" s="1"/>
  <c r="K150" i="4"/>
  <c r="L150" i="4" s="1"/>
  <c r="K151" i="4"/>
  <c r="L151" i="4" s="1"/>
  <c r="K152" i="4"/>
  <c r="L152" i="4" s="1"/>
  <c r="K143" i="4"/>
  <c r="M143" i="4" s="1"/>
  <c r="M262" i="4" l="1"/>
  <c r="M261" i="4"/>
  <c r="M230" i="4"/>
  <c r="M242" i="4"/>
  <c r="M252" i="4"/>
  <c r="M234" i="4"/>
  <c r="M241" i="4"/>
  <c r="M251" i="4"/>
  <c r="M260" i="4"/>
  <c r="L199" i="4"/>
  <c r="L237" i="4"/>
  <c r="M259" i="4"/>
  <c r="M243" i="4"/>
  <c r="L247" i="4"/>
  <c r="M221" i="4"/>
  <c r="M250" i="4"/>
  <c r="M226" i="4"/>
  <c r="L195" i="4"/>
  <c r="L235" i="4"/>
  <c r="M223" i="4"/>
  <c r="M203" i="4"/>
  <c r="M224" i="4"/>
  <c r="M232" i="4"/>
  <c r="M240" i="4"/>
  <c r="M204" i="4"/>
  <c r="L215" i="4"/>
  <c r="L208" i="4"/>
  <c r="M231" i="4"/>
  <c r="M229" i="4"/>
  <c r="M185" i="4"/>
  <c r="M176" i="4"/>
  <c r="M216" i="4"/>
  <c r="L209" i="4"/>
  <c r="L222" i="4"/>
  <c r="L219" i="4"/>
  <c r="M206" i="4"/>
  <c r="L218" i="4"/>
  <c r="L214" i="4"/>
  <c r="M198" i="4"/>
  <c r="M212" i="4"/>
  <c r="L217" i="4"/>
  <c r="M197" i="4"/>
  <c r="M211" i="4"/>
  <c r="M220" i="4"/>
  <c r="L194" i="4"/>
  <c r="L207" i="4"/>
  <c r="M196" i="4"/>
  <c r="M210" i="4"/>
  <c r="L165" i="4"/>
  <c r="M202" i="4"/>
  <c r="L200" i="4"/>
  <c r="L170" i="4"/>
  <c r="M189" i="4"/>
  <c r="L156" i="4"/>
  <c r="M201" i="4"/>
  <c r="L190" i="4"/>
  <c r="L179" i="4"/>
  <c r="M178" i="4"/>
  <c r="M186" i="4"/>
  <c r="M193" i="4"/>
  <c r="L167" i="4"/>
  <c r="M188" i="4"/>
  <c r="M187" i="4"/>
  <c r="M181" i="4"/>
  <c r="L183" i="4"/>
  <c r="M192" i="4"/>
  <c r="M184" i="4"/>
  <c r="M191" i="4"/>
  <c r="M177" i="4"/>
  <c r="L166" i="4"/>
  <c r="L180" i="4"/>
  <c r="L160" i="4"/>
  <c r="M175" i="4"/>
  <c r="L158" i="4"/>
  <c r="M182" i="4"/>
  <c r="M174" i="4"/>
  <c r="M164" i="4"/>
  <c r="M161" i="4"/>
  <c r="L169" i="4"/>
  <c r="M173" i="4"/>
  <c r="L149" i="4"/>
  <c r="M157" i="4"/>
  <c r="M168" i="4"/>
  <c r="M172" i="4"/>
  <c r="M171" i="4"/>
  <c r="L154" i="4"/>
  <c r="L145" i="4"/>
  <c r="L153" i="4"/>
  <c r="M163" i="4"/>
  <c r="M150" i="4"/>
  <c r="M159" i="4"/>
  <c r="M155" i="4"/>
  <c r="M162" i="4"/>
  <c r="M148" i="4"/>
  <c r="M147" i="4"/>
  <c r="M146" i="4"/>
  <c r="M152" i="4"/>
  <c r="M144" i="4"/>
  <c r="M151" i="4"/>
  <c r="L143" i="4"/>
  <c r="K134" i="4" l="1"/>
  <c r="K135" i="4"/>
  <c r="K136" i="4"/>
  <c r="M136" i="4" s="1"/>
  <c r="K137" i="4"/>
  <c r="K138" i="4"/>
  <c r="M138" i="4" s="1"/>
  <c r="K139" i="4"/>
  <c r="M139" i="4" s="1"/>
  <c r="K140" i="4"/>
  <c r="K141" i="4"/>
  <c r="K142" i="4"/>
  <c r="K133" i="4"/>
  <c r="L139" i="4" l="1"/>
  <c r="L138" i="4"/>
  <c r="L142" i="4"/>
  <c r="M142" i="4"/>
  <c r="L141" i="4"/>
  <c r="M141" i="4"/>
  <c r="L140" i="4"/>
  <c r="M140" i="4"/>
  <c r="L134" i="4"/>
  <c r="M134" i="4"/>
  <c r="L133" i="4"/>
  <c r="M133" i="4"/>
  <c r="L136" i="4"/>
  <c r="L137" i="4"/>
  <c r="M137" i="4"/>
  <c r="L135" i="4"/>
  <c r="M135" i="4"/>
  <c r="K3" i="4"/>
  <c r="K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K97" i="4"/>
  <c r="K98" i="4"/>
  <c r="K99" i="4"/>
  <c r="K100" i="4"/>
  <c r="K101" i="4"/>
  <c r="K102" i="4"/>
  <c r="K103" i="4"/>
  <c r="K104" i="4"/>
  <c r="K105" i="4"/>
  <c r="K106" i="4"/>
  <c r="K107" i="4"/>
  <c r="K108" i="4"/>
  <c r="K109" i="4"/>
  <c r="K110" i="4"/>
  <c r="K111" i="4"/>
  <c r="K112" i="4"/>
  <c r="K113" i="4"/>
  <c r="M113" i="4" s="1"/>
  <c r="K114" i="4"/>
  <c r="K115" i="4"/>
  <c r="K116" i="4"/>
  <c r="K117" i="4"/>
  <c r="K118" i="4"/>
  <c r="K119" i="4"/>
  <c r="K120" i="4"/>
  <c r="K121" i="4"/>
  <c r="K122" i="4"/>
  <c r="K123" i="4"/>
  <c r="K124" i="4"/>
  <c r="K125" i="4"/>
  <c r="K126" i="4"/>
  <c r="K127" i="4"/>
  <c r="K128" i="4"/>
  <c r="K129" i="4"/>
  <c r="K130" i="4"/>
  <c r="K131" i="4"/>
  <c r="K132" i="4"/>
  <c r="L118" i="4" l="1"/>
  <c r="M118" i="4"/>
  <c r="L70" i="4"/>
  <c r="M70" i="4"/>
  <c r="L109" i="4"/>
  <c r="M109" i="4"/>
  <c r="L77" i="4"/>
  <c r="M77" i="4"/>
  <c r="L13" i="4"/>
  <c r="M13" i="4"/>
  <c r="L123" i="4"/>
  <c r="M123" i="4"/>
  <c r="L91" i="4"/>
  <c r="M91" i="4"/>
  <c r="L59" i="4"/>
  <c r="M59" i="4"/>
  <c r="L35" i="4"/>
  <c r="M35" i="4"/>
  <c r="L19" i="4"/>
  <c r="M19" i="4"/>
  <c r="L3" i="4"/>
  <c r="M3" i="4"/>
  <c r="L130" i="4"/>
  <c r="M130" i="4"/>
  <c r="L122" i="4"/>
  <c r="M122" i="4"/>
  <c r="L114" i="4"/>
  <c r="M114" i="4"/>
  <c r="L106" i="4"/>
  <c r="M106" i="4"/>
  <c r="L98" i="4"/>
  <c r="M98" i="4"/>
  <c r="L90" i="4"/>
  <c r="M90" i="4"/>
  <c r="L82" i="4"/>
  <c r="M82" i="4"/>
  <c r="L74" i="4"/>
  <c r="M74" i="4"/>
  <c r="L66" i="4"/>
  <c r="M66" i="4"/>
  <c r="L58" i="4"/>
  <c r="M58" i="4"/>
  <c r="L50" i="4"/>
  <c r="M50" i="4"/>
  <c r="L42" i="4"/>
  <c r="M42" i="4"/>
  <c r="L34" i="4"/>
  <c r="M34" i="4"/>
  <c r="L26" i="4"/>
  <c r="M26" i="4"/>
  <c r="L18" i="4"/>
  <c r="M18" i="4"/>
  <c r="L10" i="4"/>
  <c r="M10" i="4"/>
  <c r="L54" i="4"/>
  <c r="M54" i="4"/>
  <c r="L101" i="4"/>
  <c r="M101" i="4"/>
  <c r="L45" i="4"/>
  <c r="M45" i="4"/>
  <c r="L124" i="4"/>
  <c r="M124" i="4"/>
  <c r="L107" i="4"/>
  <c r="M107" i="4"/>
  <c r="L75" i="4"/>
  <c r="M75" i="4"/>
  <c r="L43" i="4"/>
  <c r="M43" i="4"/>
  <c r="L27" i="4"/>
  <c r="M27" i="4"/>
  <c r="L11" i="4"/>
  <c r="M11" i="4"/>
  <c r="L129" i="4"/>
  <c r="M129" i="4"/>
  <c r="L121" i="4"/>
  <c r="M121" i="4"/>
  <c r="L105" i="4"/>
  <c r="M105" i="4"/>
  <c r="L97" i="4"/>
  <c r="M97" i="4"/>
  <c r="L89" i="4"/>
  <c r="M89" i="4"/>
  <c r="L81" i="4"/>
  <c r="M81" i="4"/>
  <c r="L73" i="4"/>
  <c r="M73" i="4"/>
  <c r="L65" i="4"/>
  <c r="M65" i="4"/>
  <c r="L57" i="4"/>
  <c r="M57" i="4"/>
  <c r="L49" i="4"/>
  <c r="M49" i="4"/>
  <c r="L41" i="4"/>
  <c r="M41" i="4"/>
  <c r="L33" i="4"/>
  <c r="M33" i="4"/>
  <c r="L25" i="4"/>
  <c r="M25" i="4"/>
  <c r="L17" i="4"/>
  <c r="M17" i="4"/>
  <c r="L9" i="4"/>
  <c r="M9" i="4"/>
  <c r="L102" i="4"/>
  <c r="M102" i="4"/>
  <c r="L38" i="4"/>
  <c r="M38" i="4"/>
  <c r="L93" i="4"/>
  <c r="M93" i="4"/>
  <c r="L53" i="4"/>
  <c r="M53" i="4"/>
  <c r="L132" i="4"/>
  <c r="M132" i="4"/>
  <c r="L115" i="4"/>
  <c r="M115" i="4"/>
  <c r="L83" i="4"/>
  <c r="M83" i="4"/>
  <c r="L51" i="4"/>
  <c r="M51" i="4"/>
  <c r="L120" i="4"/>
  <c r="M120" i="4"/>
  <c r="L104" i="4"/>
  <c r="M104" i="4"/>
  <c r="L80" i="4"/>
  <c r="M80" i="4"/>
  <c r="L72" i="4"/>
  <c r="M72" i="4"/>
  <c r="L56" i="4"/>
  <c r="M56" i="4"/>
  <c r="L40" i="4"/>
  <c r="M40" i="4"/>
  <c r="L32" i="4"/>
  <c r="M32" i="4"/>
  <c r="L24" i="4"/>
  <c r="M24" i="4"/>
  <c r="L16" i="4"/>
  <c r="M16" i="4"/>
  <c r="L8" i="4"/>
  <c r="M8" i="4"/>
  <c r="L110" i="4"/>
  <c r="M110" i="4"/>
  <c r="L62" i="4"/>
  <c r="M62" i="4"/>
  <c r="L117" i="4"/>
  <c r="M117" i="4"/>
  <c r="L69" i="4"/>
  <c r="M69" i="4"/>
  <c r="L21" i="4"/>
  <c r="M21" i="4"/>
  <c r="L131" i="4"/>
  <c r="M131" i="4"/>
  <c r="L99" i="4"/>
  <c r="M99" i="4"/>
  <c r="L67" i="4"/>
  <c r="M67" i="4"/>
  <c r="L128" i="4"/>
  <c r="M128" i="4"/>
  <c r="L112" i="4"/>
  <c r="M112" i="4"/>
  <c r="L96" i="4"/>
  <c r="M96" i="4"/>
  <c r="L88" i="4"/>
  <c r="M88" i="4"/>
  <c r="L64" i="4"/>
  <c r="M64" i="4"/>
  <c r="L48" i="4"/>
  <c r="M48" i="4"/>
  <c r="L127" i="4"/>
  <c r="M127" i="4"/>
  <c r="L119" i="4"/>
  <c r="M119" i="4"/>
  <c r="L111" i="4"/>
  <c r="M111" i="4"/>
  <c r="L103" i="4"/>
  <c r="M103" i="4"/>
  <c r="L95" i="4"/>
  <c r="M95" i="4"/>
  <c r="L87" i="4"/>
  <c r="M87" i="4"/>
  <c r="L79" i="4"/>
  <c r="M79" i="4"/>
  <c r="L71" i="4"/>
  <c r="M71" i="4"/>
  <c r="L63" i="4"/>
  <c r="M63" i="4"/>
  <c r="L55" i="4"/>
  <c r="M55" i="4"/>
  <c r="L47" i="4"/>
  <c r="M47" i="4"/>
  <c r="L39" i="4"/>
  <c r="M39" i="4"/>
  <c r="L31" i="4"/>
  <c r="M31" i="4"/>
  <c r="L23" i="4"/>
  <c r="M23" i="4"/>
  <c r="L15" i="4"/>
  <c r="M15" i="4"/>
  <c r="L7" i="4"/>
  <c r="M7" i="4"/>
  <c r="L126" i="4"/>
  <c r="M126" i="4"/>
  <c r="L78" i="4"/>
  <c r="M78" i="4"/>
  <c r="L30" i="4"/>
  <c r="M30" i="4"/>
  <c r="L22" i="4"/>
  <c r="M22" i="4"/>
  <c r="L14" i="4"/>
  <c r="M14" i="4"/>
  <c r="L6" i="4"/>
  <c r="M6" i="4"/>
  <c r="L86" i="4"/>
  <c r="M86" i="4"/>
  <c r="L125" i="4"/>
  <c r="M125" i="4"/>
  <c r="L61" i="4"/>
  <c r="M61" i="4"/>
  <c r="L37" i="4"/>
  <c r="M37" i="4"/>
  <c r="L5" i="4"/>
  <c r="M5" i="4"/>
  <c r="L94" i="4"/>
  <c r="M94" i="4"/>
  <c r="L46" i="4"/>
  <c r="M46" i="4"/>
  <c r="L85" i="4"/>
  <c r="M85" i="4"/>
  <c r="L29" i="4"/>
  <c r="M29" i="4"/>
  <c r="L116" i="4"/>
  <c r="M116" i="4"/>
  <c r="L108" i="4"/>
  <c r="M108" i="4"/>
  <c r="L100" i="4"/>
  <c r="M100" i="4"/>
  <c r="L92" i="4"/>
  <c r="M92" i="4"/>
  <c r="L84" i="4"/>
  <c r="M84" i="4"/>
  <c r="L76" i="4"/>
  <c r="M76" i="4"/>
  <c r="L68" i="4"/>
  <c r="M68" i="4"/>
  <c r="L60" i="4"/>
  <c r="M60" i="4"/>
  <c r="L52" i="4"/>
  <c r="M52" i="4"/>
  <c r="L44" i="4"/>
  <c r="M44" i="4"/>
  <c r="L36" i="4"/>
  <c r="M36" i="4"/>
  <c r="L28" i="4"/>
  <c r="M28" i="4"/>
  <c r="L20" i="4"/>
  <c r="M20" i="4"/>
  <c r="L12" i="4"/>
  <c r="M12" i="4"/>
  <c r="L4" i="4"/>
  <c r="M4" i="4"/>
  <c r="L113" i="4"/>
  <c r="P142" i="4"/>
</calcChain>
</file>

<file path=xl/sharedStrings.xml><?xml version="1.0" encoding="utf-8"?>
<sst xmlns="http://schemas.openxmlformats.org/spreadsheetml/2006/main" count="654" uniqueCount="88">
  <si>
    <t>Wattage</t>
  </si>
  <si>
    <t>Lamp</t>
  </si>
  <si>
    <t>Description</t>
  </si>
  <si>
    <t>Unit Charge</t>
  </si>
  <si>
    <t># of Poles</t>
  </si>
  <si>
    <t>Pole Charges</t>
  </si>
  <si>
    <t># of Lamps</t>
  </si>
  <si>
    <t>Lamp or Energy Charge</t>
  </si>
  <si>
    <t>Total Charges</t>
  </si>
  <si>
    <t>Month</t>
  </si>
  <si>
    <t>T-09     Governmental Traffic Signal Service Rate</t>
  </si>
  <si>
    <t>T00142UF</t>
  </si>
  <si>
    <t>2 Unit Flashing 14W 24Hr LED Traffic Signal</t>
  </si>
  <si>
    <t xml:space="preserve">T100WC  </t>
  </si>
  <si>
    <t>100 Watt Controller 100W 24Hrs LED Traffic Signal</t>
  </si>
  <si>
    <t xml:space="preserve">T1U2414 </t>
  </si>
  <si>
    <t>1 Unit Flashing 14W 24Hrs LED Traffic Signal</t>
  </si>
  <si>
    <t xml:space="preserve">T2U249  </t>
  </si>
  <si>
    <t>2 Unit Walk Light 9W 24Hrs LED Traffic Signal</t>
  </si>
  <si>
    <t xml:space="preserve">T2US133 </t>
  </si>
  <si>
    <t>2 U School Flasher 133W 790ABhrs Incandescent Traffic Signal</t>
  </si>
  <si>
    <t xml:space="preserve">T2US790 </t>
  </si>
  <si>
    <t>2Unit School Flasher 14W 790ABHrs LED Traffic Signal</t>
  </si>
  <si>
    <t xml:space="preserve">T30WC30 </t>
  </si>
  <si>
    <t>30 Watt Controller 30W 24Hrs Incandescent Traffic Signal</t>
  </si>
  <si>
    <t xml:space="preserve">T3L2414 </t>
  </si>
  <si>
    <t>3 Lamp Head 14W 24Hrs LED Traffic Signal</t>
  </si>
  <si>
    <t xml:space="preserve">T4L2414 </t>
  </si>
  <si>
    <t>4 Lamp Head 14W 24Hrs  LED Traffic Signal</t>
  </si>
  <si>
    <t xml:space="preserve">T5L2414 </t>
  </si>
  <si>
    <t>5 Lamp Head 14W 24Hrs LED Traffic Signal</t>
  </si>
  <si>
    <t>Column Labels</t>
  </si>
  <si>
    <t>Qtr4</t>
  </si>
  <si>
    <t>Qtr1</t>
  </si>
  <si>
    <t>Qtr2</t>
  </si>
  <si>
    <t>Qtr3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</si>
  <si>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</si>
  <si>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</si>
  <si>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</si>
  <si>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</si>
  <si>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</si>
  <si>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</si>
  <si>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</si>
  <si>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</si>
  <si>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</si>
  <si>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</si>
  <si>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</si>
  <si>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</si>
  <si>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Row Labels</t>
  </si>
  <si>
    <t>Sum of # of Lamps</t>
  </si>
  <si>
    <t>Total Sum of # of Lamps</t>
  </si>
  <si>
    <t>Sum of Charge per Lamp</t>
  </si>
  <si>
    <t>Total Sum of Charge per Lamp</t>
  </si>
  <si>
    <t>Tariff Rate</t>
  </si>
  <si>
    <t>Equivalent # of Lamps</t>
  </si>
  <si>
    <t>Sum of Equivalent # of Lamps</t>
  </si>
  <si>
    <t>Total Sum of Equivalent # of Lamps</t>
  </si>
  <si>
    <t>4 Unit School Flasher 14W 351ABHrs LED Traffic Signal</t>
  </si>
  <si>
    <t>2 Unit School Flashers 14W 351ABHrs LED Traffic Signal</t>
  </si>
  <si>
    <t>4 Unit School Flasher 14W 790ABHrs LED Traffic Signal</t>
  </si>
  <si>
    <t>2 Unit Walk Light 9W 18HrsN 6HrsF LED Traffic Signal</t>
  </si>
  <si>
    <t>3 Lamp Head 14W 18HrsN 6HrsF LED Trafic Signals</t>
  </si>
  <si>
    <t>4 Lamp Head 14W 18HrsN 6HrsF LED Traffic Signals</t>
  </si>
  <si>
    <t>2 U School Flasher 103W 351ABhrs Incandescent Traffic Signal</t>
  </si>
  <si>
    <t>3 Lamp Head  61W 24Hrs Incandescent Traffic Signal</t>
  </si>
  <si>
    <t>4 Lamp Head 61W 24Hrs incandescent Traffic Signal</t>
  </si>
  <si>
    <t>2 Unit Walk Light 61W 24Hrs Incandescent Traffic Signal</t>
  </si>
  <si>
    <t>2 Unit Walk Light 103W 24Hrs Incandescent Traffic Signal</t>
  </si>
  <si>
    <t>4 Lamp Head 103W 18HrsN 6HrsF Incandescent Traffic Signal</t>
  </si>
  <si>
    <t>1 Unit Flashing 103W 24Hrs Incandescent Traffic Signal</t>
  </si>
  <si>
    <t>2 Unit Walk Lght 103W 18HrsN 6HrsF Incandescent Traffic Sign</t>
  </si>
  <si>
    <t>3 Lamp Head 103W 18HrsN 6HrsF Incandescent Traffic Signal</t>
  </si>
  <si>
    <t>3 Lamp Head 103W 24Hrs Incandescent Traffic Signal</t>
  </si>
  <si>
    <t>3Lamp Head 133W 24Hrs Incandescent Traffic Signal</t>
  </si>
  <si>
    <t>4 Lamp head 133W 24Hrs Incandescent Traffic Signal</t>
  </si>
  <si>
    <t>5 Lamp Head 133W 24Hrs Incandescent Traffic Signal</t>
  </si>
  <si>
    <t>1 Unit Flashing 133W 24Hr Incandescent Traffic Signal</t>
  </si>
  <si>
    <t>3 Lamp Head 133W 18HrsN 6HrsF Incandenscent Traffic Signal</t>
  </si>
  <si>
    <t>4 Lamp Head 133W 18HrsN 6HrsF Incandescent Traffic Signal</t>
  </si>
  <si>
    <t>Lamp Charge T-09</t>
  </si>
  <si>
    <t>Adjustment</t>
  </si>
  <si>
    <t>Sum of Adjustment</t>
  </si>
  <si>
    <t>Total Sum of Adjustment</t>
  </si>
  <si>
    <t>2020</t>
  </si>
  <si>
    <t>Total Dec 2019:</t>
  </si>
  <si>
    <t>kWh</t>
  </si>
  <si>
    <t>Sum of kWh</t>
  </si>
  <si>
    <t>Total Sum of kWh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</si>
</sst>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[$$-409]#,##0.00;\([$$-409]#,##0.00\)"/>
    <numFmt numFmtId="165" formatCode="mmm\-yyyy"/>
    <numFmt numFmtId="166" formatCode="&quot;$&quot;#,##0.00"/>
    <numFmt numFmtId="167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color theme="1"/>
      <name val="Tahoma"/>
      <family val="2"/>
    </font>
    <font>
      <b/>
      <sz val="14"/>
      <color rgb="FF555555"/>
      <name val="Arial"/>
      <family val="2"/>
    </font>
    <font>
      <b/>
      <sz val="12"/>
      <color rgb="FF333333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2"/>
      <color rgb="FF0000CC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454545"/>
      <name val="Arial"/>
      <family val="2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9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6">
    <border>
      <left/>
      <right/>
      <top/>
      <bottom/>
      <diagonal/>
    </border>
    <border>
      <left/>
      <right/>
      <top/>
      <bottom style="medium">
        <color rgb="FF666666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E2E2E2"/>
      </left>
      <right style="medium">
        <color rgb="FFE2E2E2"/>
      </right>
      <top/>
      <bottom style="medium">
        <color rgb="FFE2E2E2"/>
      </bottom>
      <diagonal/>
    </border>
    <border>
      <left style="medium">
        <color rgb="FFE2E2E2"/>
      </left>
      <right style="medium">
        <color rgb="FFE2E2E2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5">
    <xf numFmtId="0" fontId="0" fillId="0" borderId="0"/>
    <xf numFmtId="0" fontId="2" fillId="0" borderId="0"/>
    <xf numFmtId="0" fontId="5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50">
    <xf numFmtId="0" fontId="0" fillId="0" borderId="0" xfId="0"/>
    <xf numFmtId="3" fontId="0" fillId="0" borderId="0" xfId="0" applyNumberFormat="1"/>
    <xf numFmtId="165" fontId="0" fillId="0" borderId="0" xfId="0" applyNumberFormat="1"/>
    <xf numFmtId="0" fontId="4" fillId="3" borderId="5" xfId="1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66" fontId="0" fillId="0" borderId="0" xfId="0" applyNumberFormat="1"/>
    <xf numFmtId="0" fontId="7" fillId="4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indent="1"/>
    </xf>
    <xf numFmtId="0" fontId="1" fillId="2" borderId="0" xfId="0" applyNumberFormat="1" applyFont="1" applyFill="1"/>
    <xf numFmtId="0" fontId="8" fillId="0" borderId="0" xfId="0" applyFont="1"/>
    <xf numFmtId="166" fontId="8" fillId="0" borderId="0" xfId="0" applyNumberFormat="1" applyFont="1"/>
    <xf numFmtId="165" fontId="0" fillId="5" borderId="0" xfId="0" applyNumberFormat="1" applyFill="1"/>
    <xf numFmtId="3" fontId="0" fillId="5" borderId="0" xfId="0" applyNumberFormat="1" applyFill="1"/>
    <xf numFmtId="166" fontId="0" fillId="5" borderId="0" xfId="0" applyNumberFormat="1" applyFill="1"/>
    <xf numFmtId="0" fontId="1" fillId="6" borderId="0" xfId="0" applyNumberFormat="1" applyFont="1" applyFill="1"/>
    <xf numFmtId="167" fontId="0" fillId="0" borderId="0" xfId="4" applyNumberFormat="1" applyFont="1"/>
    <xf numFmtId="165" fontId="10" fillId="0" borderId="0" xfId="0" applyNumberFormat="1" applyFont="1"/>
    <xf numFmtId="3" fontId="11" fillId="0" borderId="3" xfId="1" applyNumberFormat="1" applyFont="1" applyBorder="1" applyAlignment="1">
      <alignment horizontal="center" vertical="center"/>
    </xf>
    <xf numFmtId="0" fontId="11" fillId="0" borderId="3" xfId="1" applyFont="1" applyBorder="1" applyAlignment="1">
      <alignment horizontal="left" vertical="center"/>
    </xf>
    <xf numFmtId="0" fontId="11" fillId="0" borderId="3" xfId="1" applyFont="1" applyBorder="1" applyAlignment="1">
      <alignment horizontal="left" vertical="top"/>
    </xf>
    <xf numFmtId="164" fontId="11" fillId="0" borderId="3" xfId="1" applyNumberFormat="1" applyFont="1" applyBorder="1" applyAlignment="1">
      <alignment horizontal="right" vertical="center"/>
    </xf>
    <xf numFmtId="3" fontId="11" fillId="0" borderId="3" xfId="1" applyNumberFormat="1" applyFont="1" applyBorder="1" applyAlignment="1">
      <alignment horizontal="right" vertical="center"/>
    </xf>
    <xf numFmtId="0" fontId="12" fillId="0" borderId="0" xfId="0" applyFont="1"/>
    <xf numFmtId="3" fontId="11" fillId="0" borderId="3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top"/>
    </xf>
    <xf numFmtId="164" fontId="11" fillId="0" borderId="3" xfId="0" applyNumberFormat="1" applyFont="1" applyFill="1" applyBorder="1" applyAlignment="1">
      <alignment horizontal="right" vertical="center"/>
    </xf>
    <xf numFmtId="3" fontId="11" fillId="0" borderId="3" xfId="0" applyNumberFormat="1" applyFont="1" applyFill="1" applyBorder="1" applyAlignment="1">
      <alignment horizontal="right" vertical="center"/>
    </xf>
    <xf numFmtId="3" fontId="11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top"/>
    </xf>
    <xf numFmtId="164" fontId="11" fillId="0" borderId="3" xfId="0" applyNumberFormat="1" applyFont="1" applyBorder="1" applyAlignment="1">
      <alignment horizontal="right" vertical="center"/>
    </xf>
    <xf numFmtId="3" fontId="11" fillId="0" borderId="3" xfId="0" applyNumberFormat="1" applyFont="1" applyBorder="1" applyAlignment="1">
      <alignment horizontal="right" vertical="center"/>
    </xf>
    <xf numFmtId="165" fontId="10" fillId="0" borderId="0" xfId="0" applyNumberFormat="1" applyFont="1" applyBorder="1"/>
    <xf numFmtId="3" fontId="11" fillId="0" borderId="4" xfId="1" applyNumberFormat="1" applyFont="1" applyFill="1" applyBorder="1" applyAlignment="1">
      <alignment horizontal="right" vertical="center"/>
    </xf>
    <xf numFmtId="3" fontId="11" fillId="0" borderId="3" xfId="1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right"/>
    </xf>
    <xf numFmtId="3" fontId="12" fillId="0" borderId="0" xfId="0" applyNumberFormat="1" applyFont="1"/>
    <xf numFmtId="3" fontId="11" fillId="0" borderId="4" xfId="1" applyNumberFormat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left" vertical="center"/>
    </xf>
    <xf numFmtId="0" fontId="11" fillId="0" borderId="4" xfId="1" applyFont="1" applyFill="1" applyBorder="1" applyAlignment="1">
      <alignment horizontal="left" vertical="top"/>
    </xf>
    <xf numFmtId="164" fontId="11" fillId="0" borderId="4" xfId="1" applyNumberFormat="1" applyFont="1" applyFill="1" applyBorder="1" applyAlignment="1">
      <alignment horizontal="right" vertical="center"/>
    </xf>
    <xf numFmtId="3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top"/>
    </xf>
    <xf numFmtId="164" fontId="11" fillId="0" borderId="3" xfId="1" applyNumberFormat="1" applyFont="1" applyFill="1" applyBorder="1" applyAlignment="1">
      <alignment horizontal="right" vertical="center"/>
    </xf>
    <xf numFmtId="0" fontId="3" fillId="0" borderId="1" xfId="1" applyFont="1" applyBorder="1" applyAlignment="1">
      <alignment horizontal="left" vertical="center"/>
    </xf>
    <xf numFmtId="0" fontId="2" fillId="0" borderId="1" xfId="1" applyBorder="1"/>
  </cellXfs>
  <cellStyles count="5">
    <cellStyle name="Comma" xfId="4" builtinId="3"/>
    <cellStyle name="Comma 10 10" xfId="3" xr:uid="{3EC0027A-4428-4C46-BA50-32664B7C124E}"/>
    <cellStyle name="Normal" xfId="0" builtinId="0"/>
    <cellStyle name="Normal 2" xfId="1" xr:uid="{00000000-0005-0000-0000-00002F000000}"/>
    <cellStyle name="Normal 4" xfId="2" xr:uid="{747934EA-3CCC-4C58-89BA-DD5D7EAA42E2}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54545"/>
        <name val="Arial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rgb="FFE2E2E2"/>
        </left>
        <right style="medium">
          <color rgb="FFE2E2E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54545"/>
        <name val="Arial"/>
        <family val="2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medium">
          <color rgb="FFE2E2E2"/>
        </left>
        <right style="medium">
          <color rgb="FFE2E2E2"/>
        </right>
        <top/>
        <bottom style="medium">
          <color rgb="FFE2E2E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54545"/>
        <name val="Arial"/>
        <family val="2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medium">
          <color rgb="FFE2E2E2"/>
        </left>
        <right style="medium">
          <color rgb="FFE2E2E2"/>
        </right>
        <top/>
        <bottom style="medium">
          <color rgb="FFE2E2E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54545"/>
        <name val="Arial"/>
        <family val="2"/>
        <scheme val="none"/>
      </font>
      <numFmt numFmtId="164" formatCode="[$$-409]#,##0.00;\([$$-409]#,##0.00\)"/>
      <alignment horizontal="right" vertical="center" textRotation="0" wrapText="0" indent="0" justifyLastLine="0" shrinkToFit="0" readingOrder="0"/>
      <border diagonalUp="0" diagonalDown="0" outline="0">
        <left style="medium">
          <color rgb="FFE2E2E2"/>
        </left>
        <right style="medium">
          <color rgb="FFE2E2E2"/>
        </right>
        <top/>
        <bottom style="medium">
          <color rgb="FFE2E2E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54545"/>
        <name val="Arial"/>
        <family val="2"/>
        <scheme val="none"/>
      </font>
      <numFmt numFmtId="164" formatCode="[$$-409]#,##0.00;\([$$-409]#,##0.00\)"/>
      <alignment horizontal="right" vertical="center" textRotation="0" wrapText="0" indent="0" justifyLastLine="0" shrinkToFit="0" readingOrder="0"/>
      <border diagonalUp="0" diagonalDown="0" outline="0">
        <left style="medium">
          <color rgb="FFE2E2E2"/>
        </left>
        <right style="medium">
          <color rgb="FFE2E2E2"/>
        </right>
        <top/>
        <bottom style="medium">
          <color rgb="FFE2E2E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54545"/>
        <name val="Arial"/>
        <family val="2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medium">
          <color rgb="FFE2E2E2"/>
        </left>
        <right style="medium">
          <color rgb="FFE2E2E2"/>
        </right>
        <top/>
        <bottom style="medium">
          <color rgb="FFE2E2E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54545"/>
        <name val="Arial"/>
        <family val="2"/>
        <scheme val="none"/>
      </font>
      <numFmt numFmtId="164" formatCode="[$$-409]#,##0.00;\([$$-409]#,##0.00\)"/>
      <alignment horizontal="right" vertical="center" textRotation="0" wrapText="0" indent="0" justifyLastLine="0" shrinkToFit="0" readingOrder="0"/>
      <border diagonalUp="0" diagonalDown="0" outline="0">
        <left style="medium">
          <color rgb="FFE2E2E2"/>
        </left>
        <right style="medium">
          <color rgb="FFE2E2E2"/>
        </right>
        <top/>
        <bottom style="medium">
          <color rgb="FFE2E2E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54545"/>
        <name val="Arial"/>
        <family val="2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medium">
          <color rgb="FFE2E2E2"/>
        </left>
        <right style="medium">
          <color rgb="FFE2E2E2"/>
        </right>
        <top/>
        <bottom style="medium">
          <color rgb="FFE2E2E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54545"/>
        <name val="Arial"/>
        <family val="2"/>
        <scheme val="none"/>
      </font>
      <numFmt numFmtId="164" formatCode="[$$-409]#,##0.00;\([$$-409]#,##0.00\)"/>
      <alignment horizontal="right" vertical="center" textRotation="0" wrapText="0" indent="0" justifyLastLine="0" shrinkToFit="0" readingOrder="0"/>
      <border diagonalUp="0" diagonalDown="0" outline="0">
        <left style="medium">
          <color rgb="FFE2E2E2"/>
        </left>
        <right style="medium">
          <color rgb="FFE2E2E2"/>
        </right>
        <top/>
        <bottom style="medium">
          <color rgb="FFE2E2E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54545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 style="medium">
          <color rgb="FFE2E2E2"/>
        </left>
        <right style="medium">
          <color rgb="FFE2E2E2"/>
        </right>
        <top/>
        <bottom style="medium">
          <color rgb="FFE2E2E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54545"/>
        <name val="Arial"/>
        <family val="2"/>
        <scheme val="none"/>
      </font>
      <alignment horizontal="left" vertical="center" textRotation="0" wrapText="0" indent="0" justifyLastLine="0" shrinkToFit="0" readingOrder="0"/>
      <border diagonalUp="0" diagonalDown="0" outline="0">
        <left style="medium">
          <color rgb="FFE2E2E2"/>
        </left>
        <right style="medium">
          <color rgb="FFE2E2E2"/>
        </right>
        <top/>
        <bottom style="medium">
          <color rgb="FFE2E2E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54545"/>
        <name val="Arial"/>
        <family val="2"/>
        <scheme val="none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medium">
          <color rgb="FFE2E2E2"/>
        </left>
        <right style="medium">
          <color rgb="FFE2E2E2"/>
        </right>
        <top/>
        <bottom style="medium">
          <color rgb="FFE2E2E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165" formatCode="mmm\-yyyy"/>
    </dxf>
    <dxf>
      <border outline="0">
        <top style="medium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54545"/>
        <name val="Arial"/>
        <family val="2"/>
        <scheme val="none"/>
      </font>
      <alignment horizontal="right" vertical="center" textRotation="0" wrapText="0" indent="0" justifyLastLine="0" shrinkToFit="0" readingOrder="0"/>
    </dxf>
    <dxf>
      <border outline="0">
        <bottom style="medium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333333"/>
        <name val="Arial"/>
        <family val="2"/>
        <scheme val="none"/>
      </font>
      <fill>
        <patternFill patternType="solid">
          <fgColor indexed="64"/>
          <bgColor rgb="FFFFFF99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medium">
          <color auto="1"/>
        </right>
        <top/>
        <bottom/>
      </border>
    </dxf>
    <dxf>
      <numFmt numFmtId="3" formatCode="#,##0"/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Calibri"/>
        <family val="2"/>
        <scheme val="minor"/>
      </font>
      <fill>
        <patternFill patternType="solid">
          <fgColor indexed="65"/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4230.625246527779" createdVersion="6" refreshedVersion="6" minRefreshableVersion="3" recordCount="260" xr:uid="{B30BF063-7640-4CF5-A904-4CA7298D5DD4}">
  <cacheSource type="worksheet">
    <worksheetSource name="TableT09"/>
  </cacheSource>
  <cacheFields count="16">
    <cacheField name="Month" numFmtId="165">
      <sharedItems containsSemiMixedTypes="0" containsNonDate="0" containsDate="1" containsString="0" minDate="2018-12-01T00:00:00" maxDate="2021-01-02T00:00:00" count="26">
        <d v="2019-10-01T00:00:00"/>
        <d v="2019-09-01T00:00:00"/>
        <d v="2019-08-01T00:00:00"/>
        <d v="2019-07-01T00:00:00"/>
        <d v="2019-06-01T00:00:00"/>
        <d v="2019-05-01T00:00:00"/>
        <d v="2019-04-01T00:00:00"/>
        <d v="2019-03-01T00:00:00"/>
        <d v="2019-02-01T00:00:00"/>
        <d v="2019-01-01T00:00:00"/>
        <d v="2018-12-01T00:00:00"/>
        <d v="2019-12-01T00:00:00"/>
        <d v="2019-11-01T00:00:00"/>
        <d v="2020-01-01T00:00:00"/>
        <d v="2020-02-01T00:00:00"/>
        <d v="2020-03-01T00:00:00"/>
        <d v="2020-04-01T00:00:00"/>
        <d v="2020-05-01T00:00:00"/>
        <d v="2020-06-01T00:00:00"/>
        <d v="2020-07-01T00:00:00"/>
        <d v="2020-08-01T00:00:00"/>
        <d v="2020-09-01T00:00:00"/>
        <d v="2020-10-01T00:00:00"/>
        <d v="2020-11-01T00:00:00"/>
        <d v="2020-12-01T00:00:00"/>
        <d v="2021-01-01T00:00:00"/>
      </sharedItems>
      <fieldGroup par="14" base="0">
        <rangePr groupBy="months" startDate="2018-12-01T00:00:00" endDate="2021-01-02T00:00:00"/>
        <groupItems count="14">
          <s v="&lt;12/1/2018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/2/2021"/>
        </groupItems>
      </fieldGroup>
    </cacheField>
    <cacheField name="Wattage" numFmtId="3">
      <sharedItems containsSemiMixedTypes="0" containsString="0" containsNumber="1" containsInteger="1" minValue="9" maxValue="133"/>
    </cacheField>
    <cacheField name="Lamp" numFmtId="0">
      <sharedItems/>
    </cacheField>
    <cacheField name="Description" numFmtId="0">
      <sharedItems count="10">
        <s v="2 Unit Flashing 14W 24Hr LED Traffic Signal"/>
        <s v="100 Watt Controller 100W 24Hrs LED Traffic Signal"/>
        <s v="1 Unit Flashing 14W 24Hrs LED Traffic Signal"/>
        <s v="2 Unit Walk Light 9W 24Hrs LED Traffic Signal"/>
        <s v="2 U School Flasher 133W 790ABhrs Incandescent Traffic Signal"/>
        <s v="2Unit School Flasher 14W 790ABHrs LED Traffic Signal"/>
        <s v="30 Watt Controller 30W 24Hrs Incandescent Traffic Signal"/>
        <s v="3 Lamp Head 14W 24Hrs LED Traffic Signal"/>
        <s v="4 Lamp Head 14W 24Hrs  LED Traffic Signal"/>
        <s v="5 Lamp Head 14W 24Hrs LED Traffic Signal"/>
      </sharedItems>
    </cacheField>
    <cacheField name="Unit Charge" numFmtId="164">
      <sharedItems containsSemiMixedTypes="0" containsString="0" containsNumber="1" minValue="0" maxValue="3.42"/>
    </cacheField>
    <cacheField name="# of Poles" numFmtId="3">
      <sharedItems containsSemiMixedTypes="0" containsString="0" containsNumber="1" containsInteger="1" minValue="0" maxValue="0"/>
    </cacheField>
    <cacheField name="Pole Charges" numFmtId="164">
      <sharedItems containsSemiMixedTypes="0" containsString="0" containsNumber="1" containsInteger="1" minValue="0" maxValue="0"/>
    </cacheField>
    <cacheField name="# of Lamps" numFmtId="3">
      <sharedItems containsSemiMixedTypes="0" containsString="0" containsNumber="1" containsInteger="1" minValue="2" maxValue="6319"/>
    </cacheField>
    <cacheField name="Lamp or Energy Charge" numFmtId="164">
      <sharedItems containsSemiMixedTypes="0" containsString="0" containsNumber="1" minValue="3.52" maxValue="2780.36"/>
    </cacheField>
    <cacheField name="Total Charges" numFmtId="164">
      <sharedItems containsSemiMixedTypes="0" containsString="0" containsNumber="1" minValue="3.52" maxValue="2780.36"/>
    </cacheField>
    <cacheField name="Equivalent # of Lamps" numFmtId="3">
      <sharedItems containsSemiMixedTypes="0" containsString="0" containsNumber="1" containsInteger="1" minValue="2" maxValue="6319"/>
    </cacheField>
    <cacheField name="Adjustment" numFmtId="3">
      <sharedItems containsSemiMixedTypes="0" containsString="0" containsNumber="1" containsInteger="1" minValue="-104" maxValue="0"/>
    </cacheField>
    <cacheField name="kWh" numFmtId="3">
      <sharedItems containsSemiMixedTypes="0" containsString="0" containsNumber="1" containsInteger="1" minValue="82" maxValue="64580"/>
    </cacheField>
    <cacheField name="Quarters" numFmtId="0" databaseField="0">
      <fieldGroup base="0">
        <rangePr groupBy="quarters" startDate="2018-12-01T00:00:00" endDate="2021-01-02T00:00:00"/>
        <groupItems count="6">
          <s v="&lt;12/1/2018"/>
          <s v="Qtr1"/>
          <s v="Qtr2"/>
          <s v="Qtr3"/>
          <s v="Qtr4"/>
          <s v="&gt;1/2/2021"/>
        </groupItems>
      </fieldGroup>
    </cacheField>
    <cacheField name="Years" numFmtId="0" databaseField="0">
      <fieldGroup base="0">
        <rangePr groupBy="years" startDate="2018-12-01T00:00:00" endDate="2021-01-02T00:00:00"/>
        <groupItems count="6">
          <s v="&lt;12/1/2018"/>
          <s v="2018"/>
          <s v="2019"/>
          <s v="2020"/>
          <s v="2021"/>
          <s v="&gt;1/2/2021"/>
        </groupItems>
      </fieldGroup>
    </cacheField>
    <cacheField name="Charge per Lamp" numFmtId="0" formula="'Lamp or Energy Charge'/'Equivalent # of Lamps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60">
  <r>
    <x v="0"/>
    <n v="14"/>
    <s v="T00142UF"/>
    <x v="0"/>
    <n v="0.44"/>
    <n v="0"/>
    <n v="0"/>
    <n v="8"/>
    <n v="3.52"/>
    <n v="3.52"/>
    <n v="8"/>
    <n v="0"/>
    <n v="82"/>
  </r>
  <r>
    <x v="0"/>
    <n v="100"/>
    <s v="T100WC  "/>
    <x v="1"/>
    <n v="3.27"/>
    <n v="0"/>
    <n v="0"/>
    <n v="663"/>
    <n v="2168.0100000000002"/>
    <n v="2168.0100000000002"/>
    <n v="663"/>
    <n v="0"/>
    <n v="48399"/>
  </r>
  <r>
    <x v="0"/>
    <n v="14"/>
    <s v="T1U2414 "/>
    <x v="2"/>
    <n v="0.22"/>
    <n v="0"/>
    <n v="0"/>
    <n v="263"/>
    <n v="57.86"/>
    <n v="57.86"/>
    <n v="263"/>
    <n v="0"/>
    <n v="2688"/>
  </r>
  <r>
    <x v="0"/>
    <n v="9"/>
    <s v="T2U249  "/>
    <x v="3"/>
    <n v="0.28999999999999998"/>
    <n v="0"/>
    <n v="0"/>
    <n v="4844"/>
    <n v="1404.76"/>
    <n v="1404.76"/>
    <n v="4844"/>
    <n v="0"/>
    <n v="31825"/>
  </r>
  <r>
    <x v="0"/>
    <n v="133"/>
    <s v="T2US133 "/>
    <x v="4"/>
    <n v="3.42"/>
    <n v="0"/>
    <n v="0"/>
    <n v="2"/>
    <n v="6.84"/>
    <n v="6.84"/>
    <n v="2"/>
    <n v="0"/>
    <n v="194"/>
  </r>
  <r>
    <x v="0"/>
    <n v="14"/>
    <s v="T2US790 "/>
    <x v="5"/>
    <n v="0.35"/>
    <n v="0"/>
    <n v="0"/>
    <n v="1021"/>
    <n v="357.35"/>
    <n v="357.35"/>
    <n v="1021"/>
    <n v="0"/>
    <n v="10435"/>
  </r>
  <r>
    <x v="0"/>
    <n v="30"/>
    <s v="T30WC30 "/>
    <x v="6"/>
    <n v="0.77"/>
    <n v="0"/>
    <n v="0"/>
    <n v="47"/>
    <n v="36.19"/>
    <n v="36.19"/>
    <n v="47"/>
    <n v="0"/>
    <n v="1029"/>
  </r>
  <r>
    <x v="0"/>
    <n v="14"/>
    <s v="T3L2414 "/>
    <x v="7"/>
    <n v="0.44"/>
    <n v="0"/>
    <n v="0"/>
    <n v="6195"/>
    <n v="2725.8"/>
    <n v="2725.8"/>
    <n v="6195"/>
    <n v="0"/>
    <n v="63313"/>
  </r>
  <r>
    <x v="0"/>
    <n v="14"/>
    <s v="T4L2414 "/>
    <x v="8"/>
    <n v="0.77"/>
    <n v="0"/>
    <n v="0"/>
    <n v="200"/>
    <n v="154"/>
    <n v="154"/>
    <n v="200"/>
    <n v="0"/>
    <n v="2044"/>
  </r>
  <r>
    <x v="0"/>
    <n v="14"/>
    <s v="T5L2414 "/>
    <x v="9"/>
    <n v="0.77"/>
    <n v="0"/>
    <n v="0"/>
    <n v="776"/>
    <n v="597.52"/>
    <n v="597.52"/>
    <n v="776"/>
    <n v="0"/>
    <n v="7931"/>
  </r>
  <r>
    <x v="1"/>
    <n v="14"/>
    <s v="T00142UF"/>
    <x v="0"/>
    <n v="0.44"/>
    <n v="0"/>
    <n v="0"/>
    <n v="8"/>
    <n v="3.52"/>
    <n v="3.52"/>
    <n v="8"/>
    <n v="0"/>
    <n v="82"/>
  </r>
  <r>
    <x v="1"/>
    <n v="100"/>
    <s v="T100WC  "/>
    <x v="1"/>
    <n v="3.27"/>
    <n v="0"/>
    <n v="0"/>
    <n v="663"/>
    <n v="2168.0100000000002"/>
    <n v="2168.0100000000002"/>
    <n v="663"/>
    <n v="0"/>
    <n v="48399"/>
  </r>
  <r>
    <x v="1"/>
    <n v="14"/>
    <s v="T1U2414 "/>
    <x v="2"/>
    <n v="0.22"/>
    <n v="0"/>
    <n v="0"/>
    <n v="263"/>
    <n v="57.86"/>
    <n v="57.86"/>
    <n v="263"/>
    <n v="0"/>
    <n v="2688"/>
  </r>
  <r>
    <x v="1"/>
    <n v="9"/>
    <s v="T2U249  "/>
    <x v="3"/>
    <n v="0.28999999999999998"/>
    <n v="0"/>
    <n v="0"/>
    <n v="4844"/>
    <n v="1404.76"/>
    <n v="1404.76"/>
    <n v="4844"/>
    <n v="0"/>
    <n v="31825"/>
  </r>
  <r>
    <x v="1"/>
    <n v="133"/>
    <s v="T2US133 "/>
    <x v="4"/>
    <n v="3.42"/>
    <n v="0"/>
    <n v="0"/>
    <n v="2"/>
    <n v="6.84"/>
    <n v="6.84"/>
    <n v="2"/>
    <n v="0"/>
    <n v="194"/>
  </r>
  <r>
    <x v="1"/>
    <n v="14"/>
    <s v="T2US790 "/>
    <x v="5"/>
    <n v="0.35"/>
    <n v="0"/>
    <n v="0"/>
    <n v="1021"/>
    <n v="357.35"/>
    <n v="357.35"/>
    <n v="1021"/>
    <n v="0"/>
    <n v="10435"/>
  </r>
  <r>
    <x v="1"/>
    <n v="30"/>
    <s v="T30WC30 "/>
    <x v="6"/>
    <n v="0.77"/>
    <n v="0"/>
    <n v="0"/>
    <n v="47"/>
    <n v="36.19"/>
    <n v="36.19"/>
    <n v="47"/>
    <n v="0"/>
    <n v="1029"/>
  </r>
  <r>
    <x v="1"/>
    <n v="14"/>
    <s v="T3L2414 "/>
    <x v="7"/>
    <n v="0.44"/>
    <n v="0"/>
    <n v="0"/>
    <n v="6195"/>
    <n v="2725.8"/>
    <n v="2725.8"/>
    <n v="6195"/>
    <n v="0"/>
    <n v="63313"/>
  </r>
  <r>
    <x v="1"/>
    <n v="14"/>
    <s v="T4L2414 "/>
    <x v="8"/>
    <n v="0.77"/>
    <n v="0"/>
    <n v="0"/>
    <n v="200"/>
    <n v="154"/>
    <n v="154"/>
    <n v="200"/>
    <n v="0"/>
    <n v="2044"/>
  </r>
  <r>
    <x v="1"/>
    <n v="14"/>
    <s v="T5L2414 "/>
    <x v="9"/>
    <n v="0.77"/>
    <n v="0"/>
    <n v="0"/>
    <n v="776"/>
    <n v="597.52"/>
    <n v="597.52"/>
    <n v="776"/>
    <n v="0"/>
    <n v="7931"/>
  </r>
  <r>
    <x v="2"/>
    <n v="14"/>
    <s v="T00142UF"/>
    <x v="0"/>
    <n v="0.44"/>
    <n v="0"/>
    <n v="0"/>
    <n v="8"/>
    <n v="3.52"/>
    <n v="3.52"/>
    <n v="8"/>
    <n v="0"/>
    <n v="82"/>
  </r>
  <r>
    <x v="2"/>
    <n v="100"/>
    <s v="T100WC  "/>
    <x v="1"/>
    <n v="3.27"/>
    <n v="0"/>
    <n v="0"/>
    <n v="663"/>
    <n v="2168.0100000000002"/>
    <n v="2168.0100000000002"/>
    <n v="663"/>
    <n v="0"/>
    <n v="48399"/>
  </r>
  <r>
    <x v="2"/>
    <n v="14"/>
    <s v="T1U2414 "/>
    <x v="2"/>
    <n v="0.22"/>
    <n v="0"/>
    <n v="0"/>
    <n v="263"/>
    <n v="57.86"/>
    <n v="57.86"/>
    <n v="263"/>
    <n v="0"/>
    <n v="2688"/>
  </r>
  <r>
    <x v="2"/>
    <n v="9"/>
    <s v="T2U249  "/>
    <x v="3"/>
    <n v="0.28999999999999998"/>
    <n v="0"/>
    <n v="0"/>
    <n v="4844"/>
    <n v="1404.76"/>
    <n v="1404.76"/>
    <n v="4844"/>
    <n v="0"/>
    <n v="31825"/>
  </r>
  <r>
    <x v="2"/>
    <n v="133"/>
    <s v="T2US133 "/>
    <x v="4"/>
    <n v="3.42"/>
    <n v="0"/>
    <n v="0"/>
    <n v="2"/>
    <n v="6.84"/>
    <n v="6.84"/>
    <n v="2"/>
    <n v="0"/>
    <n v="194"/>
  </r>
  <r>
    <x v="2"/>
    <n v="14"/>
    <s v="T2US790 "/>
    <x v="5"/>
    <n v="0.35"/>
    <n v="0"/>
    <n v="0"/>
    <n v="1021"/>
    <n v="357.35"/>
    <n v="357.35"/>
    <n v="1021"/>
    <n v="0"/>
    <n v="10435"/>
  </r>
  <r>
    <x v="2"/>
    <n v="30"/>
    <s v="T30WC30 "/>
    <x v="6"/>
    <n v="0.77"/>
    <n v="0"/>
    <n v="0"/>
    <n v="47"/>
    <n v="36.19"/>
    <n v="36.19"/>
    <n v="47"/>
    <n v="0"/>
    <n v="1029"/>
  </r>
  <r>
    <x v="2"/>
    <n v="14"/>
    <s v="T3L2414 "/>
    <x v="7"/>
    <n v="0.44"/>
    <n v="0"/>
    <n v="0"/>
    <n v="6195"/>
    <n v="2725.8"/>
    <n v="2725.8"/>
    <n v="6195"/>
    <n v="0"/>
    <n v="63313"/>
  </r>
  <r>
    <x v="2"/>
    <n v="14"/>
    <s v="T4L2414 "/>
    <x v="8"/>
    <n v="0.77"/>
    <n v="0"/>
    <n v="0"/>
    <n v="200"/>
    <n v="154"/>
    <n v="154"/>
    <n v="200"/>
    <n v="0"/>
    <n v="2044"/>
  </r>
  <r>
    <x v="2"/>
    <n v="14"/>
    <s v="T5L2414 "/>
    <x v="9"/>
    <n v="0.77"/>
    <n v="0"/>
    <n v="0"/>
    <n v="776"/>
    <n v="597.52"/>
    <n v="597.52"/>
    <n v="776"/>
    <n v="0"/>
    <n v="7931"/>
  </r>
  <r>
    <x v="3"/>
    <n v="14"/>
    <s v="T00142UF"/>
    <x v="0"/>
    <n v="0.44"/>
    <n v="0"/>
    <n v="0"/>
    <n v="8"/>
    <n v="3.52"/>
    <n v="3.52"/>
    <n v="8"/>
    <n v="0"/>
    <n v="82"/>
  </r>
  <r>
    <x v="3"/>
    <n v="100"/>
    <s v="T100WC  "/>
    <x v="1"/>
    <n v="3.27"/>
    <n v="0"/>
    <n v="0"/>
    <n v="663"/>
    <n v="2168.0100000000002"/>
    <n v="2168.0100000000002"/>
    <n v="663"/>
    <n v="0"/>
    <n v="48399"/>
  </r>
  <r>
    <x v="3"/>
    <n v="14"/>
    <s v="T1U2414 "/>
    <x v="2"/>
    <n v="0.22"/>
    <n v="0"/>
    <n v="0"/>
    <n v="263"/>
    <n v="57.86"/>
    <n v="57.86"/>
    <n v="263"/>
    <n v="0"/>
    <n v="2688"/>
  </r>
  <r>
    <x v="3"/>
    <n v="9"/>
    <s v="T2U249  "/>
    <x v="3"/>
    <n v="0.28999999999999998"/>
    <n v="0"/>
    <n v="0"/>
    <n v="4844"/>
    <n v="1404.76"/>
    <n v="1404.76"/>
    <n v="4844"/>
    <n v="0"/>
    <n v="31825"/>
  </r>
  <r>
    <x v="3"/>
    <n v="133"/>
    <s v="T2US133 "/>
    <x v="4"/>
    <n v="3.42"/>
    <n v="0"/>
    <n v="0"/>
    <n v="2"/>
    <n v="6.84"/>
    <n v="6.84"/>
    <n v="2"/>
    <n v="0"/>
    <n v="194"/>
  </r>
  <r>
    <x v="3"/>
    <n v="14"/>
    <s v="T2US790 "/>
    <x v="5"/>
    <n v="0.35"/>
    <n v="0"/>
    <n v="0"/>
    <n v="1021"/>
    <n v="357.35"/>
    <n v="357.35"/>
    <n v="1021"/>
    <n v="0"/>
    <n v="10435"/>
  </r>
  <r>
    <x v="3"/>
    <n v="30"/>
    <s v="T30WC30 "/>
    <x v="6"/>
    <n v="0.77"/>
    <n v="0"/>
    <n v="0"/>
    <n v="47"/>
    <n v="36.19"/>
    <n v="36.19"/>
    <n v="47"/>
    <n v="0"/>
    <n v="1029"/>
  </r>
  <r>
    <x v="3"/>
    <n v="14"/>
    <s v="T3L2414 "/>
    <x v="7"/>
    <n v="0.44"/>
    <n v="0"/>
    <n v="0"/>
    <n v="6195"/>
    <n v="2725.8"/>
    <n v="2725.8"/>
    <n v="6195"/>
    <n v="0"/>
    <n v="63313"/>
  </r>
  <r>
    <x v="3"/>
    <n v="14"/>
    <s v="T4L2414 "/>
    <x v="8"/>
    <n v="0.77"/>
    <n v="0"/>
    <n v="0"/>
    <n v="200"/>
    <n v="154"/>
    <n v="154"/>
    <n v="200"/>
    <n v="0"/>
    <n v="2044"/>
  </r>
  <r>
    <x v="3"/>
    <n v="14"/>
    <s v="T5L2414 "/>
    <x v="9"/>
    <n v="0.77"/>
    <n v="0"/>
    <n v="0"/>
    <n v="776"/>
    <n v="597.52"/>
    <n v="597.52"/>
    <n v="776"/>
    <n v="0"/>
    <n v="7931"/>
  </r>
  <r>
    <x v="4"/>
    <n v="14"/>
    <s v="T00142UF"/>
    <x v="0"/>
    <n v="0.44"/>
    <n v="0"/>
    <n v="0"/>
    <n v="8"/>
    <n v="3.52"/>
    <n v="3.52"/>
    <n v="8"/>
    <n v="0"/>
    <n v="82"/>
  </r>
  <r>
    <x v="4"/>
    <n v="100"/>
    <s v="T100WC  "/>
    <x v="1"/>
    <n v="3.27"/>
    <n v="0"/>
    <n v="0"/>
    <n v="663"/>
    <n v="2168.0100000000002"/>
    <n v="2168.0100000000002"/>
    <n v="663"/>
    <n v="0"/>
    <n v="48399"/>
  </r>
  <r>
    <x v="4"/>
    <n v="14"/>
    <s v="T1U2414 "/>
    <x v="2"/>
    <n v="0.22"/>
    <n v="0"/>
    <n v="0"/>
    <n v="263"/>
    <n v="57.86"/>
    <n v="57.86"/>
    <n v="263"/>
    <n v="0"/>
    <n v="2688"/>
  </r>
  <r>
    <x v="4"/>
    <n v="9"/>
    <s v="T2U249  "/>
    <x v="3"/>
    <n v="0.28999999999999998"/>
    <n v="0"/>
    <n v="0"/>
    <n v="4844"/>
    <n v="1404.76"/>
    <n v="1404.76"/>
    <n v="4844"/>
    <n v="0"/>
    <n v="31825"/>
  </r>
  <r>
    <x v="4"/>
    <n v="133"/>
    <s v="T2US133 "/>
    <x v="4"/>
    <n v="3.42"/>
    <n v="0"/>
    <n v="0"/>
    <n v="2"/>
    <n v="6.84"/>
    <n v="6.84"/>
    <n v="2"/>
    <n v="0"/>
    <n v="194"/>
  </r>
  <r>
    <x v="4"/>
    <n v="14"/>
    <s v="T2US790 "/>
    <x v="5"/>
    <n v="0.35"/>
    <n v="0"/>
    <n v="0"/>
    <n v="1021"/>
    <n v="357.35"/>
    <n v="357.35"/>
    <n v="1021"/>
    <n v="0"/>
    <n v="10435"/>
  </r>
  <r>
    <x v="4"/>
    <n v="30"/>
    <s v="T30WC30 "/>
    <x v="6"/>
    <n v="0.77"/>
    <n v="0"/>
    <n v="0"/>
    <n v="47"/>
    <n v="36.19"/>
    <n v="36.19"/>
    <n v="47"/>
    <n v="0"/>
    <n v="1029"/>
  </r>
  <r>
    <x v="4"/>
    <n v="14"/>
    <s v="T3L2414 "/>
    <x v="7"/>
    <n v="0.44"/>
    <n v="0"/>
    <n v="0"/>
    <n v="6195"/>
    <n v="2725.8"/>
    <n v="2725.8"/>
    <n v="6195"/>
    <n v="0"/>
    <n v="63313"/>
  </r>
  <r>
    <x v="4"/>
    <n v="14"/>
    <s v="T4L2414 "/>
    <x v="8"/>
    <n v="0.77"/>
    <n v="0"/>
    <n v="0"/>
    <n v="200"/>
    <n v="154"/>
    <n v="154"/>
    <n v="200"/>
    <n v="0"/>
    <n v="2044"/>
  </r>
  <r>
    <x v="4"/>
    <n v="14"/>
    <s v="T5L2414 "/>
    <x v="9"/>
    <n v="0.77"/>
    <n v="0"/>
    <n v="0"/>
    <n v="776"/>
    <n v="597.52"/>
    <n v="597.52"/>
    <n v="776"/>
    <n v="0"/>
    <n v="7931"/>
  </r>
  <r>
    <x v="5"/>
    <n v="14"/>
    <s v="T00142UF"/>
    <x v="0"/>
    <n v="0.44"/>
    <n v="0"/>
    <n v="0"/>
    <n v="8"/>
    <n v="3.52"/>
    <n v="3.52"/>
    <n v="8"/>
    <n v="0"/>
    <n v="82"/>
  </r>
  <r>
    <x v="5"/>
    <n v="100"/>
    <s v="T100WC  "/>
    <x v="1"/>
    <n v="3.27"/>
    <n v="0"/>
    <n v="0"/>
    <n v="664"/>
    <n v="2171.2800000000002"/>
    <n v="2171.2800000000002"/>
    <n v="664"/>
    <n v="0"/>
    <n v="48472"/>
  </r>
  <r>
    <x v="5"/>
    <n v="14"/>
    <s v="T1U2414 "/>
    <x v="2"/>
    <n v="0.22"/>
    <n v="0"/>
    <n v="0"/>
    <n v="263"/>
    <n v="57.86"/>
    <n v="57.86"/>
    <n v="263"/>
    <n v="0"/>
    <n v="2688"/>
  </r>
  <r>
    <x v="5"/>
    <n v="9"/>
    <s v="T2U249  "/>
    <x v="3"/>
    <n v="0.28999999999999998"/>
    <n v="0"/>
    <n v="0"/>
    <n v="4852"/>
    <n v="1407.08"/>
    <n v="1407.08"/>
    <n v="4852"/>
    <n v="0"/>
    <n v="31878"/>
  </r>
  <r>
    <x v="5"/>
    <n v="133"/>
    <s v="T2US133 "/>
    <x v="4"/>
    <n v="3.42"/>
    <n v="0"/>
    <n v="0"/>
    <n v="2"/>
    <n v="6.84"/>
    <n v="6.84"/>
    <n v="2"/>
    <n v="0"/>
    <n v="194"/>
  </r>
  <r>
    <x v="5"/>
    <n v="14"/>
    <s v="T2US790 "/>
    <x v="5"/>
    <n v="0.35"/>
    <n v="0"/>
    <n v="0"/>
    <n v="1025"/>
    <n v="358.75"/>
    <n v="358.75"/>
    <n v="1025"/>
    <n v="0"/>
    <n v="10476"/>
  </r>
  <r>
    <x v="5"/>
    <n v="30"/>
    <s v="T30WC30 "/>
    <x v="6"/>
    <n v="0.77"/>
    <n v="0"/>
    <n v="0"/>
    <n v="48"/>
    <n v="36.96"/>
    <n v="36.96"/>
    <n v="48"/>
    <n v="0"/>
    <n v="1051"/>
  </r>
  <r>
    <x v="5"/>
    <n v="14"/>
    <s v="T3L2414 "/>
    <x v="7"/>
    <n v="0.44"/>
    <n v="0"/>
    <n v="0"/>
    <n v="6211"/>
    <n v="2732.84"/>
    <n v="2732.84"/>
    <n v="6211"/>
    <n v="0"/>
    <n v="63476"/>
  </r>
  <r>
    <x v="5"/>
    <n v="14"/>
    <s v="T4L2414 "/>
    <x v="8"/>
    <n v="0.77"/>
    <n v="0"/>
    <n v="0"/>
    <n v="202"/>
    <n v="155.54"/>
    <n v="155.54"/>
    <n v="202"/>
    <n v="0"/>
    <n v="2064"/>
  </r>
  <r>
    <x v="5"/>
    <n v="14"/>
    <s v="T5L2414 "/>
    <x v="9"/>
    <n v="0.77"/>
    <n v="0"/>
    <n v="0"/>
    <n v="777"/>
    <n v="598.29"/>
    <n v="598.29"/>
    <n v="777"/>
    <n v="0"/>
    <n v="7941"/>
  </r>
  <r>
    <x v="6"/>
    <n v="14"/>
    <s v="T00142UF"/>
    <x v="0"/>
    <n v="0.44"/>
    <n v="0"/>
    <n v="0"/>
    <n v="8"/>
    <n v="3.52"/>
    <n v="3.52"/>
    <n v="8"/>
    <n v="0"/>
    <n v="82"/>
  </r>
  <r>
    <x v="6"/>
    <n v="100"/>
    <s v="T100WC  "/>
    <x v="1"/>
    <n v="3.27"/>
    <n v="0"/>
    <n v="0"/>
    <n v="664"/>
    <n v="2171.2800000000002"/>
    <n v="2171.2800000000002"/>
    <n v="664"/>
    <n v="0"/>
    <n v="48472"/>
  </r>
  <r>
    <x v="6"/>
    <n v="14"/>
    <s v="T1U2414 "/>
    <x v="2"/>
    <n v="0.22"/>
    <n v="0"/>
    <n v="0"/>
    <n v="263"/>
    <n v="57.86"/>
    <n v="57.86"/>
    <n v="263"/>
    <n v="0"/>
    <n v="2688"/>
  </r>
  <r>
    <x v="6"/>
    <n v="9"/>
    <s v="T2U249  "/>
    <x v="3"/>
    <n v="0.28999999999999998"/>
    <n v="0"/>
    <n v="0"/>
    <n v="4852"/>
    <n v="1407.08"/>
    <n v="1407.08"/>
    <n v="4852"/>
    <n v="0"/>
    <n v="31878"/>
  </r>
  <r>
    <x v="6"/>
    <n v="133"/>
    <s v="T2US133 "/>
    <x v="4"/>
    <n v="3.42"/>
    <n v="0"/>
    <n v="0"/>
    <n v="2"/>
    <n v="6.84"/>
    <n v="6.84"/>
    <n v="2"/>
    <n v="0"/>
    <n v="194"/>
  </r>
  <r>
    <x v="6"/>
    <n v="14"/>
    <s v="T2US790 "/>
    <x v="5"/>
    <n v="0.35"/>
    <n v="0"/>
    <n v="0"/>
    <n v="1025"/>
    <n v="358.75"/>
    <n v="358.75"/>
    <n v="1025"/>
    <n v="0"/>
    <n v="10476"/>
  </r>
  <r>
    <x v="6"/>
    <n v="30"/>
    <s v="T30WC30 "/>
    <x v="6"/>
    <n v="0.77"/>
    <n v="0"/>
    <n v="0"/>
    <n v="48"/>
    <n v="36.96"/>
    <n v="36.96"/>
    <n v="48"/>
    <n v="0"/>
    <n v="1051"/>
  </r>
  <r>
    <x v="6"/>
    <n v="14"/>
    <s v="T3L2414 "/>
    <x v="7"/>
    <n v="0.44"/>
    <n v="0"/>
    <n v="0"/>
    <n v="6211"/>
    <n v="2732.84"/>
    <n v="2732.84"/>
    <n v="6211"/>
    <n v="0"/>
    <n v="63476"/>
  </r>
  <r>
    <x v="6"/>
    <n v="14"/>
    <s v="T4L2414 "/>
    <x v="8"/>
    <n v="0.77"/>
    <n v="0"/>
    <n v="0"/>
    <n v="202"/>
    <n v="155.54"/>
    <n v="155.54"/>
    <n v="202"/>
    <n v="0"/>
    <n v="2064"/>
  </r>
  <r>
    <x v="6"/>
    <n v="14"/>
    <s v="T5L2414 "/>
    <x v="9"/>
    <n v="0.77"/>
    <n v="0"/>
    <n v="0"/>
    <n v="777"/>
    <n v="598.29"/>
    <n v="598.29"/>
    <n v="777"/>
    <n v="0"/>
    <n v="7941"/>
  </r>
  <r>
    <x v="7"/>
    <n v="14"/>
    <s v="T00142UF"/>
    <x v="0"/>
    <n v="0.44"/>
    <n v="0"/>
    <n v="0"/>
    <n v="8"/>
    <n v="3.52"/>
    <n v="3.52"/>
    <n v="8"/>
    <n v="0"/>
    <n v="82"/>
  </r>
  <r>
    <x v="7"/>
    <n v="100"/>
    <s v="T100WC  "/>
    <x v="1"/>
    <n v="3.27"/>
    <n v="0"/>
    <n v="0"/>
    <n v="671"/>
    <n v="2194.17"/>
    <n v="2194.17"/>
    <n v="671"/>
    <n v="0"/>
    <n v="48983"/>
  </r>
  <r>
    <x v="7"/>
    <n v="14"/>
    <s v="T1U2414 "/>
    <x v="2"/>
    <n v="0.22"/>
    <n v="0"/>
    <n v="0"/>
    <n v="263"/>
    <n v="57.86"/>
    <n v="57.86"/>
    <n v="263"/>
    <n v="0"/>
    <n v="2688"/>
  </r>
  <r>
    <x v="7"/>
    <n v="9"/>
    <s v="T2U249  "/>
    <x v="3"/>
    <n v="0.28999999999999998"/>
    <n v="0"/>
    <n v="0"/>
    <n v="4904"/>
    <n v="1422.16"/>
    <n v="1422.16"/>
    <n v="4904"/>
    <n v="0"/>
    <n v="32219"/>
  </r>
  <r>
    <x v="7"/>
    <n v="133"/>
    <s v="T2US133 "/>
    <x v="4"/>
    <n v="3.42"/>
    <n v="0"/>
    <n v="0"/>
    <n v="2"/>
    <n v="6.84"/>
    <n v="6.84"/>
    <n v="2"/>
    <n v="0"/>
    <n v="194"/>
  </r>
  <r>
    <x v="7"/>
    <n v="14"/>
    <s v="T2US790 "/>
    <x v="5"/>
    <n v="0.35"/>
    <n v="0"/>
    <n v="0"/>
    <n v="1025"/>
    <n v="358.75"/>
    <n v="358.75"/>
    <n v="1025"/>
    <n v="0"/>
    <n v="10476"/>
  </r>
  <r>
    <x v="7"/>
    <n v="30"/>
    <s v="T30WC30 "/>
    <x v="6"/>
    <n v="0.77"/>
    <n v="0"/>
    <n v="0"/>
    <n v="48"/>
    <n v="36.96"/>
    <n v="36.96"/>
    <n v="48"/>
    <n v="0"/>
    <n v="1051"/>
  </r>
  <r>
    <x v="7"/>
    <n v="14"/>
    <s v="T3L2414 "/>
    <x v="7"/>
    <n v="0.44"/>
    <n v="0"/>
    <n v="0"/>
    <n v="6307"/>
    <n v="2775.08"/>
    <n v="2775.08"/>
    <n v="6307"/>
    <n v="0"/>
    <n v="64458"/>
  </r>
  <r>
    <x v="7"/>
    <n v="14"/>
    <s v="T4L2414 "/>
    <x v="8"/>
    <n v="0.77"/>
    <n v="0"/>
    <n v="0"/>
    <n v="207"/>
    <n v="159.38999999999999"/>
    <n v="159.38999999999999"/>
    <n v="207"/>
    <n v="0"/>
    <n v="2116"/>
  </r>
  <r>
    <x v="7"/>
    <n v="14"/>
    <s v="T5L2414 "/>
    <x v="9"/>
    <n v="0.77"/>
    <n v="0"/>
    <n v="0"/>
    <n v="785"/>
    <n v="604.45000000000005"/>
    <n v="604.45000000000005"/>
    <n v="785"/>
    <n v="0"/>
    <n v="8023"/>
  </r>
  <r>
    <x v="8"/>
    <n v="14"/>
    <s v="T00142UF"/>
    <x v="0"/>
    <n v="0.44"/>
    <n v="0"/>
    <n v="0"/>
    <n v="8"/>
    <n v="3.52"/>
    <n v="3.52"/>
    <n v="8"/>
    <n v="0"/>
    <n v="82"/>
  </r>
  <r>
    <x v="8"/>
    <n v="100"/>
    <s v="T100WC  "/>
    <x v="1"/>
    <n v="3.27"/>
    <n v="0"/>
    <n v="0"/>
    <n v="671"/>
    <n v="2194.17"/>
    <n v="2194.17"/>
    <n v="671"/>
    <n v="0"/>
    <n v="48983"/>
  </r>
  <r>
    <x v="8"/>
    <n v="14"/>
    <s v="T1U2414 "/>
    <x v="2"/>
    <n v="0.22"/>
    <n v="0"/>
    <n v="0"/>
    <n v="263"/>
    <n v="57.86"/>
    <n v="57.86"/>
    <n v="263"/>
    <n v="0"/>
    <n v="2688"/>
  </r>
  <r>
    <x v="8"/>
    <n v="9"/>
    <s v="T2U249  "/>
    <x v="3"/>
    <n v="0.28999999999999998"/>
    <n v="0"/>
    <n v="0"/>
    <n v="4904"/>
    <n v="1422.16"/>
    <n v="1422.16"/>
    <n v="4904"/>
    <n v="0"/>
    <n v="32219"/>
  </r>
  <r>
    <x v="8"/>
    <n v="133"/>
    <s v="T2US133 "/>
    <x v="4"/>
    <n v="3.42"/>
    <n v="0"/>
    <n v="0"/>
    <n v="2"/>
    <n v="6.84"/>
    <n v="6.84"/>
    <n v="2"/>
    <n v="0"/>
    <n v="194"/>
  </r>
  <r>
    <x v="8"/>
    <n v="14"/>
    <s v="T2US790 "/>
    <x v="5"/>
    <n v="0.35"/>
    <n v="0"/>
    <n v="0"/>
    <n v="1025"/>
    <n v="358.75"/>
    <n v="358.75"/>
    <n v="1025"/>
    <n v="0"/>
    <n v="10476"/>
  </r>
  <r>
    <x v="8"/>
    <n v="30"/>
    <s v="T30WC30 "/>
    <x v="6"/>
    <n v="0.77"/>
    <n v="0"/>
    <n v="0"/>
    <n v="48"/>
    <n v="36.96"/>
    <n v="36.96"/>
    <n v="48"/>
    <n v="0"/>
    <n v="1051"/>
  </r>
  <r>
    <x v="8"/>
    <n v="14"/>
    <s v="T3L2414 "/>
    <x v="7"/>
    <n v="0.44"/>
    <n v="0"/>
    <n v="0"/>
    <n v="6307"/>
    <n v="2775.08"/>
    <n v="2775.08"/>
    <n v="6307"/>
    <n v="0"/>
    <n v="64458"/>
  </r>
  <r>
    <x v="8"/>
    <n v="14"/>
    <s v="T4L2414 "/>
    <x v="8"/>
    <n v="0.77"/>
    <n v="0"/>
    <n v="0"/>
    <n v="207"/>
    <n v="159.38999999999999"/>
    <n v="159.38999999999999"/>
    <n v="207"/>
    <n v="0"/>
    <n v="2116"/>
  </r>
  <r>
    <x v="8"/>
    <n v="14"/>
    <s v="T5L2414 "/>
    <x v="9"/>
    <n v="0.77"/>
    <n v="0"/>
    <n v="0"/>
    <n v="785"/>
    <n v="604.45000000000005"/>
    <n v="604.45000000000005"/>
    <n v="785"/>
    <n v="0"/>
    <n v="8023"/>
  </r>
  <r>
    <x v="9"/>
    <n v="14"/>
    <s v="T00142UF"/>
    <x v="0"/>
    <n v="0.44"/>
    <n v="0"/>
    <n v="0"/>
    <n v="8"/>
    <n v="3.52"/>
    <n v="3.52"/>
    <n v="8"/>
    <n v="0"/>
    <n v="82"/>
  </r>
  <r>
    <x v="9"/>
    <n v="100"/>
    <s v="T100WC  "/>
    <x v="1"/>
    <n v="3.27"/>
    <n v="0"/>
    <n v="0"/>
    <n v="671"/>
    <n v="2194.17"/>
    <n v="2194.17"/>
    <n v="671"/>
    <n v="0"/>
    <n v="48983"/>
  </r>
  <r>
    <x v="9"/>
    <n v="14"/>
    <s v="T1U2414 "/>
    <x v="2"/>
    <n v="0.22"/>
    <n v="0"/>
    <n v="0"/>
    <n v="263"/>
    <n v="57.86"/>
    <n v="57.86"/>
    <n v="263"/>
    <n v="0"/>
    <n v="2688"/>
  </r>
  <r>
    <x v="9"/>
    <n v="9"/>
    <s v="T2U249  "/>
    <x v="3"/>
    <n v="0.28999999999999998"/>
    <n v="0"/>
    <n v="0"/>
    <n v="4904"/>
    <n v="1422.16"/>
    <n v="1422.16"/>
    <n v="4904"/>
    <n v="0"/>
    <n v="32219"/>
  </r>
  <r>
    <x v="9"/>
    <n v="133"/>
    <s v="T2US133 "/>
    <x v="4"/>
    <n v="3.42"/>
    <n v="0"/>
    <n v="0"/>
    <n v="2"/>
    <n v="6.84"/>
    <n v="6.84"/>
    <n v="2"/>
    <n v="0"/>
    <n v="194"/>
  </r>
  <r>
    <x v="9"/>
    <n v="14"/>
    <s v="T2US790 "/>
    <x v="5"/>
    <n v="0.35"/>
    <n v="0"/>
    <n v="0"/>
    <n v="1027"/>
    <n v="359.45"/>
    <n v="359.45"/>
    <n v="1027"/>
    <n v="0"/>
    <n v="10496"/>
  </r>
  <r>
    <x v="9"/>
    <n v="30"/>
    <s v="T30WC30 "/>
    <x v="6"/>
    <n v="0.77"/>
    <n v="0"/>
    <n v="0"/>
    <n v="48"/>
    <n v="36.96"/>
    <n v="36.96"/>
    <n v="48"/>
    <n v="0"/>
    <n v="1051"/>
  </r>
  <r>
    <x v="9"/>
    <n v="14"/>
    <s v="T3L2414 "/>
    <x v="7"/>
    <n v="0.44"/>
    <n v="0"/>
    <n v="0"/>
    <n v="6307"/>
    <n v="2775.08"/>
    <n v="2775.08"/>
    <n v="6307"/>
    <n v="0"/>
    <n v="64458"/>
  </r>
  <r>
    <x v="9"/>
    <n v="14"/>
    <s v="T4L2414 "/>
    <x v="8"/>
    <n v="0.77"/>
    <n v="0"/>
    <n v="0"/>
    <n v="207"/>
    <n v="159.38999999999999"/>
    <n v="159.38999999999999"/>
    <n v="207"/>
    <n v="0"/>
    <n v="2116"/>
  </r>
  <r>
    <x v="9"/>
    <n v="14"/>
    <s v="T5L2414 "/>
    <x v="9"/>
    <n v="0.77"/>
    <n v="0"/>
    <n v="0"/>
    <n v="785"/>
    <n v="604.45000000000005"/>
    <n v="604.45000000000005"/>
    <n v="785"/>
    <n v="0"/>
    <n v="8023"/>
  </r>
  <r>
    <x v="10"/>
    <n v="14"/>
    <s v="T00142UF"/>
    <x v="0"/>
    <n v="0.44"/>
    <n v="0"/>
    <n v="0"/>
    <n v="8"/>
    <n v="3.52"/>
    <n v="3.52"/>
    <n v="8"/>
    <n v="0"/>
    <n v="82"/>
  </r>
  <r>
    <x v="10"/>
    <n v="100"/>
    <s v="T100WC  "/>
    <x v="1"/>
    <n v="3.27"/>
    <n v="0"/>
    <n v="0"/>
    <n v="671"/>
    <n v="2194.17"/>
    <n v="2194.17"/>
    <n v="671"/>
    <n v="0"/>
    <n v="48983"/>
  </r>
  <r>
    <x v="10"/>
    <n v="14"/>
    <s v="T1U2414 "/>
    <x v="2"/>
    <n v="0.22"/>
    <n v="0"/>
    <n v="0"/>
    <n v="263"/>
    <n v="57.86"/>
    <n v="57.86"/>
    <n v="263"/>
    <n v="0"/>
    <n v="2688"/>
  </r>
  <r>
    <x v="10"/>
    <n v="9"/>
    <s v="T2U249  "/>
    <x v="3"/>
    <n v="0.28999999999999998"/>
    <n v="0"/>
    <n v="0"/>
    <n v="4904"/>
    <n v="1422.16"/>
    <n v="1422.16"/>
    <n v="4904"/>
    <n v="0"/>
    <n v="32219"/>
  </r>
  <r>
    <x v="10"/>
    <n v="133"/>
    <s v="T2US133 "/>
    <x v="4"/>
    <n v="3.42"/>
    <n v="0"/>
    <n v="0"/>
    <n v="2"/>
    <n v="6.84"/>
    <n v="6.84"/>
    <n v="2"/>
    <n v="0"/>
    <n v="194"/>
  </r>
  <r>
    <x v="10"/>
    <n v="14"/>
    <s v="T2US790 "/>
    <x v="5"/>
    <n v="0.35"/>
    <n v="0"/>
    <n v="0"/>
    <n v="1027"/>
    <n v="359.45"/>
    <n v="359.45"/>
    <n v="1027"/>
    <n v="0"/>
    <n v="10496"/>
  </r>
  <r>
    <x v="10"/>
    <n v="30"/>
    <s v="T30WC30 "/>
    <x v="6"/>
    <n v="0.77"/>
    <n v="0"/>
    <n v="0"/>
    <n v="48"/>
    <n v="36.96"/>
    <n v="36.96"/>
    <n v="48"/>
    <n v="0"/>
    <n v="1051"/>
  </r>
  <r>
    <x v="10"/>
    <n v="14"/>
    <s v="T3L2414 "/>
    <x v="7"/>
    <n v="0.44"/>
    <n v="0"/>
    <n v="0"/>
    <n v="6319"/>
    <n v="2780.36"/>
    <n v="2780.36"/>
    <n v="6319"/>
    <n v="0"/>
    <n v="64580"/>
  </r>
  <r>
    <x v="10"/>
    <n v="14"/>
    <s v="T4L2414 "/>
    <x v="8"/>
    <n v="0.77"/>
    <n v="0"/>
    <n v="0"/>
    <n v="207"/>
    <n v="159.38999999999999"/>
    <n v="159.38999999999999"/>
    <n v="207"/>
    <n v="0"/>
    <n v="2116"/>
  </r>
  <r>
    <x v="10"/>
    <n v="14"/>
    <s v="T5L2414 "/>
    <x v="9"/>
    <n v="0.77"/>
    <n v="0"/>
    <n v="0"/>
    <n v="787"/>
    <n v="605.99"/>
    <n v="605.99"/>
    <n v="787"/>
    <n v="0"/>
    <n v="8043"/>
  </r>
  <r>
    <x v="11"/>
    <n v="14"/>
    <s v="T00142UF"/>
    <x v="0"/>
    <n v="0.44"/>
    <n v="0"/>
    <n v="0"/>
    <n v="8"/>
    <n v="3.52"/>
    <n v="3.52"/>
    <n v="8"/>
    <n v="0"/>
    <n v="82"/>
  </r>
  <r>
    <x v="11"/>
    <n v="100"/>
    <s v="T100WC  "/>
    <x v="1"/>
    <n v="3.27"/>
    <n v="0"/>
    <n v="0"/>
    <n v="660"/>
    <n v="2158.1999999999998"/>
    <n v="2158.1999999999998"/>
    <n v="660"/>
    <n v="0"/>
    <n v="48180"/>
  </r>
  <r>
    <x v="11"/>
    <n v="14"/>
    <s v="T1U2414 "/>
    <x v="2"/>
    <n v="0.22"/>
    <n v="0"/>
    <n v="0"/>
    <n v="263"/>
    <n v="57.86"/>
    <n v="57.86"/>
    <n v="263"/>
    <n v="0"/>
    <n v="2688"/>
  </r>
  <r>
    <x v="11"/>
    <n v="9"/>
    <s v="T2U249  "/>
    <x v="3"/>
    <n v="0.28999999999999998"/>
    <n v="0"/>
    <n v="0"/>
    <n v="4836"/>
    <n v="1402.44"/>
    <n v="1402.44"/>
    <n v="4836"/>
    <n v="0"/>
    <n v="31773"/>
  </r>
  <r>
    <x v="11"/>
    <n v="133"/>
    <s v="T2US133 "/>
    <x v="4"/>
    <n v="3.42"/>
    <n v="0"/>
    <n v="0"/>
    <n v="2"/>
    <n v="6.84"/>
    <n v="6.84"/>
    <n v="2"/>
    <n v="0"/>
    <n v="194"/>
  </r>
  <r>
    <x v="11"/>
    <n v="14"/>
    <s v="T2US790 "/>
    <x v="5"/>
    <n v="0.35"/>
    <n v="0"/>
    <n v="0"/>
    <n v="1021"/>
    <n v="357.35"/>
    <n v="357.35"/>
    <n v="1021"/>
    <n v="0"/>
    <n v="10435"/>
  </r>
  <r>
    <x v="11"/>
    <n v="30"/>
    <s v="T30WC30 "/>
    <x v="6"/>
    <n v="0.77"/>
    <n v="0"/>
    <n v="0"/>
    <n v="47"/>
    <n v="36.19"/>
    <n v="36.19"/>
    <n v="47"/>
    <n v="0"/>
    <n v="1029"/>
  </r>
  <r>
    <x v="11"/>
    <n v="14"/>
    <s v="T3L2414 "/>
    <x v="7"/>
    <n v="0.44"/>
    <n v="0"/>
    <n v="0"/>
    <n v="6182"/>
    <n v="2720.08"/>
    <n v="2720.08"/>
    <n v="6182"/>
    <n v="0"/>
    <n v="63180"/>
  </r>
  <r>
    <x v="11"/>
    <n v="14"/>
    <s v="T4L2414 "/>
    <x v="8"/>
    <n v="0.77"/>
    <n v="0"/>
    <n v="0"/>
    <n v="200"/>
    <n v="154"/>
    <n v="154"/>
    <n v="200"/>
    <n v="0"/>
    <n v="2044"/>
  </r>
  <r>
    <x v="11"/>
    <n v="14"/>
    <s v="T5L2414 "/>
    <x v="9"/>
    <n v="0.77"/>
    <n v="0"/>
    <n v="0"/>
    <n v="777"/>
    <n v="598.29"/>
    <n v="598.29"/>
    <n v="777"/>
    <n v="0"/>
    <n v="7941"/>
  </r>
  <r>
    <x v="12"/>
    <n v="14"/>
    <s v="T00142UF"/>
    <x v="0"/>
    <n v="0.44"/>
    <n v="0"/>
    <n v="0"/>
    <n v="8"/>
    <n v="3.52"/>
    <n v="3.52"/>
    <n v="8"/>
    <n v="0"/>
    <n v="82"/>
  </r>
  <r>
    <x v="12"/>
    <n v="100"/>
    <s v="T100WC  "/>
    <x v="1"/>
    <n v="3.27"/>
    <n v="0"/>
    <n v="0"/>
    <n v="663"/>
    <n v="2168.0100000000002"/>
    <n v="2168.0100000000002"/>
    <n v="663"/>
    <n v="0"/>
    <n v="48399"/>
  </r>
  <r>
    <x v="12"/>
    <n v="14"/>
    <s v="T1U2414 "/>
    <x v="2"/>
    <n v="0.22"/>
    <n v="0"/>
    <n v="0"/>
    <n v="263"/>
    <n v="57.86"/>
    <n v="57.86"/>
    <n v="263"/>
    <n v="0"/>
    <n v="2688"/>
  </r>
  <r>
    <x v="12"/>
    <n v="9"/>
    <s v="T2U249  "/>
    <x v="3"/>
    <n v="0.28999999999999998"/>
    <n v="0"/>
    <n v="0"/>
    <n v="4844"/>
    <n v="1404.76"/>
    <n v="1404.76"/>
    <n v="4844"/>
    <n v="0"/>
    <n v="31825"/>
  </r>
  <r>
    <x v="12"/>
    <n v="133"/>
    <s v="T2US133 "/>
    <x v="4"/>
    <n v="3.42"/>
    <n v="0"/>
    <n v="0"/>
    <n v="2"/>
    <n v="6.84"/>
    <n v="6.84"/>
    <n v="2"/>
    <n v="0"/>
    <n v="194"/>
  </r>
  <r>
    <x v="12"/>
    <n v="14"/>
    <s v="T2US790 "/>
    <x v="5"/>
    <n v="0.35"/>
    <n v="0"/>
    <n v="0"/>
    <n v="1021"/>
    <n v="357.35"/>
    <n v="357.35"/>
    <n v="1021"/>
    <n v="0"/>
    <n v="10435"/>
  </r>
  <r>
    <x v="12"/>
    <n v="30"/>
    <s v="T30WC30 "/>
    <x v="6"/>
    <n v="0.77"/>
    <n v="0"/>
    <n v="0"/>
    <n v="47"/>
    <n v="36.19"/>
    <n v="36.19"/>
    <n v="47"/>
    <n v="0"/>
    <n v="1029"/>
  </r>
  <r>
    <x v="12"/>
    <n v="14"/>
    <s v="T3L2414 "/>
    <x v="7"/>
    <n v="0.44"/>
    <n v="0"/>
    <n v="0"/>
    <n v="6195"/>
    <n v="2725.8"/>
    <n v="2725.8"/>
    <n v="6195"/>
    <n v="0"/>
    <n v="63313"/>
  </r>
  <r>
    <x v="12"/>
    <n v="14"/>
    <s v="T4L2414 "/>
    <x v="8"/>
    <n v="0.77"/>
    <n v="0"/>
    <n v="0"/>
    <n v="200"/>
    <n v="154"/>
    <n v="154"/>
    <n v="200"/>
    <n v="0"/>
    <n v="2044"/>
  </r>
  <r>
    <x v="12"/>
    <n v="14"/>
    <s v="T5L2414 "/>
    <x v="9"/>
    <n v="0.77"/>
    <n v="0"/>
    <n v="0"/>
    <n v="776"/>
    <n v="597.52"/>
    <n v="597.52"/>
    <n v="776"/>
    <n v="0"/>
    <n v="7931"/>
  </r>
  <r>
    <x v="13"/>
    <n v="14"/>
    <s v="T00142UF"/>
    <x v="0"/>
    <n v="0.44"/>
    <n v="0"/>
    <n v="0"/>
    <n v="8"/>
    <n v="3.52"/>
    <n v="3.52"/>
    <n v="8"/>
    <n v="0"/>
    <n v="82"/>
  </r>
  <r>
    <x v="13"/>
    <n v="100"/>
    <s v="T100WC  "/>
    <x v="1"/>
    <n v="3.27"/>
    <n v="0"/>
    <n v="0"/>
    <n v="660"/>
    <n v="2158.1999999999998"/>
    <n v="2158.1999999999998"/>
    <n v="660"/>
    <n v="0"/>
    <n v="48180"/>
  </r>
  <r>
    <x v="13"/>
    <n v="14"/>
    <s v="T1U2414 "/>
    <x v="2"/>
    <n v="0.22"/>
    <n v="0"/>
    <n v="0"/>
    <n v="263"/>
    <n v="57.86"/>
    <n v="57.86"/>
    <n v="263"/>
    <n v="0"/>
    <n v="2688"/>
  </r>
  <r>
    <x v="13"/>
    <n v="9"/>
    <s v="T2U249  "/>
    <x v="3"/>
    <n v="0.28999999999999998"/>
    <n v="0"/>
    <n v="0"/>
    <n v="4836"/>
    <n v="1402.44"/>
    <n v="1402.44"/>
    <n v="4836"/>
    <n v="0"/>
    <n v="31773"/>
  </r>
  <r>
    <x v="13"/>
    <n v="133"/>
    <s v="T2US133 "/>
    <x v="4"/>
    <n v="3.42"/>
    <n v="0"/>
    <n v="0"/>
    <n v="2"/>
    <n v="6.84"/>
    <n v="6.84"/>
    <n v="2"/>
    <n v="0"/>
    <n v="194"/>
  </r>
  <r>
    <x v="13"/>
    <n v="14"/>
    <s v="T2US790 "/>
    <x v="5"/>
    <n v="0.35"/>
    <n v="0"/>
    <n v="0"/>
    <n v="1021"/>
    <n v="357.35"/>
    <n v="357.35"/>
    <n v="1021"/>
    <n v="0"/>
    <n v="10435"/>
  </r>
  <r>
    <x v="13"/>
    <n v="30"/>
    <s v="T30WC30 "/>
    <x v="6"/>
    <n v="0.77"/>
    <n v="0"/>
    <n v="0"/>
    <n v="47"/>
    <n v="36.19"/>
    <n v="36.19"/>
    <n v="47"/>
    <n v="0"/>
    <n v="1029"/>
  </r>
  <r>
    <x v="13"/>
    <n v="14"/>
    <s v="T3L2414 "/>
    <x v="7"/>
    <n v="0.44"/>
    <n v="0"/>
    <n v="0"/>
    <n v="6182"/>
    <n v="2720.08"/>
    <n v="2720.08"/>
    <n v="6182"/>
    <n v="0"/>
    <n v="63180"/>
  </r>
  <r>
    <x v="13"/>
    <n v="14"/>
    <s v="T4L2414 "/>
    <x v="8"/>
    <n v="0.77"/>
    <n v="0"/>
    <n v="0"/>
    <n v="200"/>
    <n v="154"/>
    <n v="154"/>
    <n v="200"/>
    <n v="0"/>
    <n v="2044"/>
  </r>
  <r>
    <x v="13"/>
    <n v="14"/>
    <s v="T5L2414 "/>
    <x v="9"/>
    <n v="0.77"/>
    <n v="0"/>
    <n v="0"/>
    <n v="777"/>
    <n v="598.29"/>
    <n v="598.29"/>
    <n v="777"/>
    <n v="0"/>
    <n v="7941"/>
  </r>
  <r>
    <x v="14"/>
    <n v="14"/>
    <s v="T00142UF"/>
    <x v="0"/>
    <n v="0.44"/>
    <n v="0"/>
    <n v="0"/>
    <n v="8"/>
    <n v="3.52"/>
    <n v="3.52"/>
    <n v="8"/>
    <n v="0"/>
    <n v="82"/>
  </r>
  <r>
    <x v="14"/>
    <n v="100"/>
    <s v="T100WC  "/>
    <x v="1"/>
    <n v="3.27"/>
    <n v="0"/>
    <n v="0"/>
    <n v="660"/>
    <n v="2158.1999999999998"/>
    <n v="2158.1999999999998"/>
    <n v="660"/>
    <n v="0"/>
    <n v="48180"/>
  </r>
  <r>
    <x v="14"/>
    <n v="14"/>
    <s v="T1U2414 "/>
    <x v="2"/>
    <n v="0.22"/>
    <n v="0"/>
    <n v="0"/>
    <n v="263"/>
    <n v="57.86"/>
    <n v="57.86"/>
    <n v="263"/>
    <n v="0"/>
    <n v="2688"/>
  </r>
  <r>
    <x v="14"/>
    <n v="9"/>
    <s v="T2U249  "/>
    <x v="3"/>
    <n v="0.28999999999999998"/>
    <n v="0"/>
    <n v="0"/>
    <n v="4836"/>
    <n v="1402.44"/>
    <n v="1402.44"/>
    <n v="4836"/>
    <n v="0"/>
    <n v="31773"/>
  </r>
  <r>
    <x v="14"/>
    <n v="133"/>
    <s v="T2US133 "/>
    <x v="4"/>
    <n v="3.42"/>
    <n v="0"/>
    <n v="0"/>
    <n v="2"/>
    <n v="6.84"/>
    <n v="6.84"/>
    <n v="2"/>
    <n v="0"/>
    <n v="194"/>
  </r>
  <r>
    <x v="14"/>
    <n v="14"/>
    <s v="T2US790 "/>
    <x v="5"/>
    <n v="0.35"/>
    <n v="0"/>
    <n v="0"/>
    <n v="1021"/>
    <n v="357.35"/>
    <n v="357.35"/>
    <n v="1021"/>
    <n v="0"/>
    <n v="10435"/>
  </r>
  <r>
    <x v="14"/>
    <n v="30"/>
    <s v="T30WC30 "/>
    <x v="6"/>
    <n v="0.77"/>
    <n v="0"/>
    <n v="0"/>
    <n v="47"/>
    <n v="36.19"/>
    <n v="36.19"/>
    <n v="47"/>
    <n v="0"/>
    <n v="1029"/>
  </r>
  <r>
    <x v="14"/>
    <n v="14"/>
    <s v="T3L2414 "/>
    <x v="7"/>
    <n v="0.44"/>
    <n v="0"/>
    <n v="0"/>
    <n v="6182"/>
    <n v="2720.08"/>
    <n v="2720.08"/>
    <n v="6182"/>
    <n v="0"/>
    <n v="63180"/>
  </r>
  <r>
    <x v="14"/>
    <n v="14"/>
    <s v="T4L2414 "/>
    <x v="8"/>
    <n v="0.77"/>
    <n v="0"/>
    <n v="0"/>
    <n v="200"/>
    <n v="154"/>
    <n v="154"/>
    <n v="200"/>
    <n v="0"/>
    <n v="2044"/>
  </r>
  <r>
    <x v="14"/>
    <n v="14"/>
    <s v="T5L2414 "/>
    <x v="9"/>
    <n v="0.77"/>
    <n v="0"/>
    <n v="0"/>
    <n v="777"/>
    <n v="598.29"/>
    <n v="598.29"/>
    <n v="777"/>
    <n v="0"/>
    <n v="7941"/>
  </r>
  <r>
    <x v="15"/>
    <n v="14"/>
    <s v="T00142UF"/>
    <x v="0"/>
    <n v="0"/>
    <n v="0"/>
    <n v="0"/>
    <n v="8"/>
    <n v="3.52"/>
    <n v="3.52"/>
    <n v="8"/>
    <n v="0"/>
    <n v="82"/>
  </r>
  <r>
    <x v="15"/>
    <n v="100"/>
    <s v="T100WC  "/>
    <x v="1"/>
    <n v="0"/>
    <n v="0"/>
    <n v="0"/>
    <n v="660"/>
    <n v="2158.1999999999998"/>
    <n v="2158.1999999999998"/>
    <n v="660"/>
    <n v="0"/>
    <n v="48180"/>
  </r>
  <r>
    <x v="15"/>
    <n v="14"/>
    <s v="T1U2414 "/>
    <x v="2"/>
    <n v="0"/>
    <n v="0"/>
    <n v="0"/>
    <n v="263"/>
    <n v="57.86"/>
    <n v="57.86"/>
    <n v="263"/>
    <n v="0"/>
    <n v="2688"/>
  </r>
  <r>
    <x v="15"/>
    <n v="9"/>
    <s v="T2U249  "/>
    <x v="3"/>
    <n v="0"/>
    <n v="0"/>
    <n v="0"/>
    <n v="4836"/>
    <n v="1402.44"/>
    <n v="1402.44"/>
    <n v="4836"/>
    <n v="0"/>
    <n v="31773"/>
  </r>
  <r>
    <x v="15"/>
    <n v="133"/>
    <s v="T2US133 "/>
    <x v="4"/>
    <n v="0"/>
    <n v="0"/>
    <n v="0"/>
    <n v="2"/>
    <n v="6.84"/>
    <n v="6.84"/>
    <n v="2"/>
    <n v="0"/>
    <n v="194"/>
  </r>
  <r>
    <x v="15"/>
    <n v="14"/>
    <s v="T2US790 "/>
    <x v="5"/>
    <n v="0"/>
    <n v="0"/>
    <n v="0"/>
    <n v="1021"/>
    <n v="357.35"/>
    <n v="357.35"/>
    <n v="1021"/>
    <n v="0"/>
    <n v="10435"/>
  </r>
  <r>
    <x v="15"/>
    <n v="30"/>
    <s v="T30WC30 "/>
    <x v="6"/>
    <n v="0"/>
    <n v="0"/>
    <n v="0"/>
    <n v="47"/>
    <n v="36.19"/>
    <n v="36.19"/>
    <n v="47"/>
    <n v="0"/>
    <n v="1029"/>
  </r>
  <r>
    <x v="15"/>
    <n v="14"/>
    <s v="T3L2414 "/>
    <x v="7"/>
    <n v="0"/>
    <n v="0"/>
    <n v="0"/>
    <n v="6182"/>
    <n v="2720.08"/>
    <n v="2720.08"/>
    <n v="6182"/>
    <n v="0"/>
    <n v="63180"/>
  </r>
  <r>
    <x v="15"/>
    <n v="14"/>
    <s v="T4L2414 "/>
    <x v="8"/>
    <n v="0"/>
    <n v="0"/>
    <n v="0"/>
    <n v="200"/>
    <n v="154"/>
    <n v="154"/>
    <n v="200"/>
    <n v="0"/>
    <n v="2044"/>
  </r>
  <r>
    <x v="15"/>
    <n v="14"/>
    <s v="T5L2414 "/>
    <x v="9"/>
    <n v="0"/>
    <n v="0"/>
    <n v="0"/>
    <n v="777"/>
    <n v="598.29"/>
    <n v="598.29"/>
    <n v="777"/>
    <n v="0"/>
    <n v="7941"/>
  </r>
  <r>
    <x v="16"/>
    <n v="14"/>
    <s v="T00142UF"/>
    <x v="0"/>
    <n v="0"/>
    <n v="0"/>
    <n v="0"/>
    <n v="8"/>
    <n v="3.52"/>
    <n v="3.52"/>
    <n v="8"/>
    <n v="0"/>
    <n v="82"/>
  </r>
  <r>
    <x v="16"/>
    <n v="100"/>
    <s v="T100WC  "/>
    <x v="1"/>
    <n v="0"/>
    <n v="0"/>
    <n v="0"/>
    <n v="660"/>
    <n v="2158.1999999999998"/>
    <n v="2158.1999999999998"/>
    <n v="660"/>
    <n v="0"/>
    <n v="48180"/>
  </r>
  <r>
    <x v="16"/>
    <n v="14"/>
    <s v="T1U2414 "/>
    <x v="2"/>
    <n v="0"/>
    <n v="0"/>
    <n v="0"/>
    <n v="263"/>
    <n v="57.86"/>
    <n v="57.86"/>
    <n v="263"/>
    <n v="0"/>
    <n v="2688"/>
  </r>
  <r>
    <x v="16"/>
    <n v="9"/>
    <s v="T2U249  "/>
    <x v="3"/>
    <n v="0"/>
    <n v="0"/>
    <n v="0"/>
    <n v="4836"/>
    <n v="1402.44"/>
    <n v="1402.44"/>
    <n v="4836"/>
    <n v="0"/>
    <n v="31773"/>
  </r>
  <r>
    <x v="16"/>
    <n v="133"/>
    <s v="T2US133 "/>
    <x v="4"/>
    <n v="0"/>
    <n v="0"/>
    <n v="0"/>
    <n v="2"/>
    <n v="6.84"/>
    <n v="6.84"/>
    <n v="2"/>
    <n v="0"/>
    <n v="194"/>
  </r>
  <r>
    <x v="16"/>
    <n v="14"/>
    <s v="T2US790 "/>
    <x v="5"/>
    <n v="0"/>
    <n v="0"/>
    <n v="0"/>
    <n v="1021"/>
    <n v="357.35"/>
    <n v="357.35"/>
    <n v="1021"/>
    <n v="0"/>
    <n v="10435"/>
  </r>
  <r>
    <x v="16"/>
    <n v="30"/>
    <s v="T30WC30 "/>
    <x v="6"/>
    <n v="0"/>
    <n v="0"/>
    <n v="0"/>
    <n v="47"/>
    <n v="36.19"/>
    <n v="36.19"/>
    <n v="47"/>
    <n v="0"/>
    <n v="1029"/>
  </r>
  <r>
    <x v="16"/>
    <n v="14"/>
    <s v="T3L2414 "/>
    <x v="7"/>
    <n v="0"/>
    <n v="0"/>
    <n v="0"/>
    <n v="6182"/>
    <n v="2720.08"/>
    <n v="2720.08"/>
    <n v="6182"/>
    <n v="0"/>
    <n v="63180"/>
  </r>
  <r>
    <x v="16"/>
    <n v="14"/>
    <s v="T4L2414 "/>
    <x v="8"/>
    <n v="0"/>
    <n v="0"/>
    <n v="0"/>
    <n v="200"/>
    <n v="154"/>
    <n v="154"/>
    <n v="200"/>
    <n v="0"/>
    <n v="2044"/>
  </r>
  <r>
    <x v="16"/>
    <n v="14"/>
    <s v="T5L2414 "/>
    <x v="9"/>
    <n v="0"/>
    <n v="0"/>
    <n v="0"/>
    <n v="777"/>
    <n v="598.29"/>
    <n v="598.29"/>
    <n v="777"/>
    <n v="0"/>
    <n v="7941"/>
  </r>
  <r>
    <x v="17"/>
    <n v="14"/>
    <s v="T00142UF"/>
    <x v="0"/>
    <n v="0.44"/>
    <n v="0"/>
    <n v="0"/>
    <n v="8"/>
    <n v="3.52"/>
    <n v="3.52"/>
    <n v="8"/>
    <n v="0"/>
    <n v="82"/>
  </r>
  <r>
    <x v="17"/>
    <n v="100"/>
    <s v="T100WC  "/>
    <x v="1"/>
    <n v="3.27"/>
    <n v="0"/>
    <n v="0"/>
    <n v="660"/>
    <n v="2158.1999999999998"/>
    <n v="2158.1999999999998"/>
    <n v="660"/>
    <n v="0"/>
    <n v="48180"/>
  </r>
  <r>
    <x v="17"/>
    <n v="14"/>
    <s v="T1U2414 "/>
    <x v="2"/>
    <n v="0.22"/>
    <n v="0"/>
    <n v="0"/>
    <n v="263"/>
    <n v="57.86"/>
    <n v="57.86"/>
    <n v="263"/>
    <n v="0"/>
    <n v="2688"/>
  </r>
  <r>
    <x v="17"/>
    <n v="9"/>
    <s v="T2U249  "/>
    <x v="3"/>
    <n v="0.28999999999999998"/>
    <n v="0"/>
    <n v="0"/>
    <n v="4836"/>
    <n v="1402.44"/>
    <n v="1402.44"/>
    <n v="4836"/>
    <n v="0"/>
    <n v="31773"/>
  </r>
  <r>
    <x v="17"/>
    <n v="133"/>
    <s v="T2US133 "/>
    <x v="4"/>
    <n v="3.42"/>
    <n v="0"/>
    <n v="0"/>
    <n v="2"/>
    <n v="6.84"/>
    <n v="6.84"/>
    <n v="2"/>
    <n v="0"/>
    <n v="194"/>
  </r>
  <r>
    <x v="17"/>
    <n v="14"/>
    <s v="T2US790 "/>
    <x v="5"/>
    <n v="0.35"/>
    <n v="0"/>
    <n v="0"/>
    <n v="1021"/>
    <n v="357.35"/>
    <n v="357.35"/>
    <n v="1021"/>
    <n v="0"/>
    <n v="10435"/>
  </r>
  <r>
    <x v="17"/>
    <n v="30"/>
    <s v="T30WC30 "/>
    <x v="6"/>
    <n v="0.77"/>
    <n v="0"/>
    <n v="0"/>
    <n v="47"/>
    <n v="36.19"/>
    <n v="36.19"/>
    <n v="47"/>
    <n v="0"/>
    <n v="1029"/>
  </r>
  <r>
    <x v="17"/>
    <n v="14"/>
    <s v="T3L2414 "/>
    <x v="7"/>
    <n v="0.44"/>
    <n v="0"/>
    <n v="0"/>
    <n v="6182"/>
    <n v="2720.08"/>
    <n v="2720.08"/>
    <n v="6182"/>
    <n v="0"/>
    <n v="63180"/>
  </r>
  <r>
    <x v="17"/>
    <n v="14"/>
    <s v="T4L2414 "/>
    <x v="8"/>
    <n v="0.77"/>
    <n v="0"/>
    <n v="0"/>
    <n v="200"/>
    <n v="154"/>
    <n v="154"/>
    <n v="200"/>
    <n v="0"/>
    <n v="2044"/>
  </r>
  <r>
    <x v="17"/>
    <n v="14"/>
    <s v="T5L2414 "/>
    <x v="9"/>
    <n v="0.77"/>
    <n v="0"/>
    <n v="0"/>
    <n v="777"/>
    <n v="598.29"/>
    <n v="598.29"/>
    <n v="777"/>
    <n v="0"/>
    <n v="7941"/>
  </r>
  <r>
    <x v="18"/>
    <n v="14"/>
    <s v="T00142UF"/>
    <x v="0"/>
    <n v="0.44"/>
    <n v="0"/>
    <n v="0"/>
    <n v="8"/>
    <n v="3.52"/>
    <n v="3.52"/>
    <n v="8"/>
    <n v="0"/>
    <n v="82"/>
  </r>
  <r>
    <x v="18"/>
    <n v="100"/>
    <s v="T100WC  "/>
    <x v="1"/>
    <n v="3.27"/>
    <n v="0"/>
    <n v="0"/>
    <n v="660"/>
    <n v="2158.1999999999998"/>
    <n v="2158.1999999999998"/>
    <n v="660"/>
    <n v="0"/>
    <n v="48180"/>
  </r>
  <r>
    <x v="18"/>
    <n v="14"/>
    <s v="T1U2414 "/>
    <x v="2"/>
    <n v="0.22"/>
    <n v="0"/>
    <n v="0"/>
    <n v="263"/>
    <n v="57.86"/>
    <n v="57.86"/>
    <n v="263"/>
    <n v="0"/>
    <n v="2688"/>
  </r>
  <r>
    <x v="18"/>
    <n v="9"/>
    <s v="T2U249  "/>
    <x v="3"/>
    <n v="0.28999999999999998"/>
    <n v="0"/>
    <n v="0"/>
    <n v="4836"/>
    <n v="1402.44"/>
    <n v="1402.44"/>
    <n v="4836"/>
    <n v="0"/>
    <n v="31773"/>
  </r>
  <r>
    <x v="18"/>
    <n v="133"/>
    <s v="T2US133 "/>
    <x v="4"/>
    <n v="3.42"/>
    <n v="0"/>
    <n v="0"/>
    <n v="2"/>
    <n v="6.84"/>
    <n v="6.84"/>
    <n v="2"/>
    <n v="0"/>
    <n v="194"/>
  </r>
  <r>
    <x v="18"/>
    <n v="14"/>
    <s v="T2US790 "/>
    <x v="5"/>
    <n v="0.35"/>
    <n v="0"/>
    <n v="0"/>
    <n v="1021"/>
    <n v="357.35"/>
    <n v="357.35"/>
    <n v="1021"/>
    <n v="0"/>
    <n v="10435"/>
  </r>
  <r>
    <x v="18"/>
    <n v="30"/>
    <s v="T30WC30 "/>
    <x v="6"/>
    <n v="0.77"/>
    <n v="0"/>
    <n v="0"/>
    <n v="47"/>
    <n v="36.19"/>
    <n v="36.19"/>
    <n v="47"/>
    <n v="0"/>
    <n v="1029"/>
  </r>
  <r>
    <x v="18"/>
    <n v="14"/>
    <s v="T3L2414 "/>
    <x v="7"/>
    <n v="0.44"/>
    <n v="0"/>
    <n v="0"/>
    <n v="6182"/>
    <n v="2720.08"/>
    <n v="2720.08"/>
    <n v="6182"/>
    <n v="0"/>
    <n v="63180"/>
  </r>
  <r>
    <x v="18"/>
    <n v="14"/>
    <s v="T4L2414 "/>
    <x v="8"/>
    <n v="0.77"/>
    <n v="0"/>
    <n v="0"/>
    <n v="200"/>
    <n v="154"/>
    <n v="154"/>
    <n v="200"/>
    <n v="0"/>
    <n v="2044"/>
  </r>
  <r>
    <x v="18"/>
    <n v="14"/>
    <s v="T5L2414 "/>
    <x v="9"/>
    <n v="0.77"/>
    <n v="0"/>
    <n v="0"/>
    <n v="777"/>
    <n v="598.29"/>
    <n v="598.29"/>
    <n v="777"/>
    <n v="0"/>
    <n v="7941"/>
  </r>
  <r>
    <x v="19"/>
    <n v="14"/>
    <s v="T00142UF"/>
    <x v="0"/>
    <n v="0.44"/>
    <n v="0"/>
    <n v="0"/>
    <n v="8"/>
    <n v="3.52"/>
    <n v="3.52"/>
    <n v="8"/>
    <n v="0"/>
    <n v="82"/>
  </r>
  <r>
    <x v="19"/>
    <n v="100"/>
    <s v="T100WC  "/>
    <x v="1"/>
    <n v="3.27"/>
    <n v="0"/>
    <n v="0"/>
    <n v="660"/>
    <n v="2158.1999999999998"/>
    <n v="2158.1999999999998"/>
    <n v="660"/>
    <n v="0"/>
    <n v="48180"/>
  </r>
  <r>
    <x v="19"/>
    <n v="14"/>
    <s v="T1U2414 "/>
    <x v="2"/>
    <n v="0.22"/>
    <n v="0"/>
    <n v="0"/>
    <n v="263"/>
    <n v="57.86"/>
    <n v="57.86"/>
    <n v="263"/>
    <n v="0"/>
    <n v="2688"/>
  </r>
  <r>
    <x v="19"/>
    <n v="9"/>
    <s v="T2U249  "/>
    <x v="3"/>
    <n v="0.28999999999999998"/>
    <n v="0"/>
    <n v="0"/>
    <n v="4836"/>
    <n v="1402.44"/>
    <n v="1402.44"/>
    <n v="4836"/>
    <n v="0"/>
    <n v="31773"/>
  </r>
  <r>
    <x v="19"/>
    <n v="133"/>
    <s v="T2US133 "/>
    <x v="4"/>
    <n v="3.42"/>
    <n v="0"/>
    <n v="0"/>
    <n v="2"/>
    <n v="6.84"/>
    <n v="6.84"/>
    <n v="2"/>
    <n v="0"/>
    <n v="194"/>
  </r>
  <r>
    <x v="19"/>
    <n v="14"/>
    <s v="T2US790 "/>
    <x v="5"/>
    <n v="0.35"/>
    <n v="0"/>
    <n v="0"/>
    <n v="1021"/>
    <n v="357.35"/>
    <n v="357.35"/>
    <n v="1021"/>
    <n v="0"/>
    <n v="10435"/>
  </r>
  <r>
    <x v="19"/>
    <n v="30"/>
    <s v="T30WC30 "/>
    <x v="6"/>
    <n v="0.77"/>
    <n v="0"/>
    <n v="0"/>
    <n v="47"/>
    <n v="36.19"/>
    <n v="36.19"/>
    <n v="47"/>
    <n v="0"/>
    <n v="1029"/>
  </r>
  <r>
    <x v="19"/>
    <n v="14"/>
    <s v="T3L2414 "/>
    <x v="7"/>
    <n v="0.44"/>
    <n v="0"/>
    <n v="0"/>
    <n v="6182"/>
    <n v="2720.08"/>
    <n v="2720.08"/>
    <n v="6182"/>
    <n v="0"/>
    <n v="63180"/>
  </r>
  <r>
    <x v="19"/>
    <n v="14"/>
    <s v="T4L2414 "/>
    <x v="8"/>
    <n v="0.77"/>
    <n v="0"/>
    <n v="0"/>
    <n v="200"/>
    <n v="154"/>
    <n v="154"/>
    <n v="200"/>
    <n v="0"/>
    <n v="2044"/>
  </r>
  <r>
    <x v="19"/>
    <n v="14"/>
    <s v="T5L2414 "/>
    <x v="9"/>
    <n v="0.77"/>
    <n v="0"/>
    <n v="0"/>
    <n v="777"/>
    <n v="598.29"/>
    <n v="598.29"/>
    <n v="777"/>
    <n v="0"/>
    <n v="7941"/>
  </r>
  <r>
    <x v="20"/>
    <n v="14"/>
    <s v="T00142UF"/>
    <x v="0"/>
    <n v="0.44"/>
    <n v="0"/>
    <n v="0"/>
    <n v="8"/>
    <n v="3.52"/>
    <n v="3.52"/>
    <n v="8"/>
    <n v="0"/>
    <n v="82"/>
  </r>
  <r>
    <x v="20"/>
    <n v="100"/>
    <s v="T100WC  "/>
    <x v="1"/>
    <n v="3.27"/>
    <n v="0"/>
    <n v="0"/>
    <n v="659"/>
    <n v="2154.9299999999998"/>
    <n v="2154.9299999999998"/>
    <n v="659"/>
    <n v="0"/>
    <n v="48107"/>
  </r>
  <r>
    <x v="20"/>
    <n v="14"/>
    <s v="T1U2414 "/>
    <x v="2"/>
    <n v="0.22"/>
    <n v="0"/>
    <n v="0"/>
    <n v="263"/>
    <n v="57.86"/>
    <n v="57.86"/>
    <n v="263"/>
    <n v="0"/>
    <n v="2688"/>
  </r>
  <r>
    <x v="20"/>
    <n v="9"/>
    <s v="T2U249  "/>
    <x v="3"/>
    <n v="0.28999999999999998"/>
    <n v="0"/>
    <n v="0"/>
    <n v="4832"/>
    <n v="1401.28"/>
    <n v="1401.28"/>
    <n v="4832"/>
    <n v="0"/>
    <n v="31746"/>
  </r>
  <r>
    <x v="20"/>
    <n v="133"/>
    <s v="T2US133 "/>
    <x v="4"/>
    <n v="3.42"/>
    <n v="0"/>
    <n v="0"/>
    <n v="2"/>
    <n v="6.84"/>
    <n v="6.84"/>
    <n v="2"/>
    <n v="0"/>
    <n v="194"/>
  </r>
  <r>
    <x v="20"/>
    <n v="14"/>
    <s v="T2US790 "/>
    <x v="5"/>
    <n v="0.35"/>
    <n v="0"/>
    <n v="0"/>
    <n v="1021"/>
    <n v="357.35"/>
    <n v="357.35"/>
    <n v="1021"/>
    <n v="0"/>
    <n v="10435"/>
  </r>
  <r>
    <x v="20"/>
    <n v="30"/>
    <s v="T30WC30 "/>
    <x v="6"/>
    <n v="0.77"/>
    <n v="0"/>
    <n v="0"/>
    <n v="47"/>
    <n v="36.19"/>
    <n v="36.19"/>
    <n v="47"/>
    <n v="0"/>
    <n v="1029"/>
  </r>
  <r>
    <x v="20"/>
    <n v="14"/>
    <s v="T3L2414 "/>
    <x v="7"/>
    <n v="0.44"/>
    <n v="0"/>
    <n v="0"/>
    <n v="6169"/>
    <n v="2714.36"/>
    <n v="2714.36"/>
    <n v="6169"/>
    <n v="0"/>
    <n v="63047"/>
  </r>
  <r>
    <x v="20"/>
    <n v="14"/>
    <s v="T4L2414 "/>
    <x v="8"/>
    <n v="0.77"/>
    <n v="0"/>
    <n v="0"/>
    <n v="200"/>
    <n v="154"/>
    <n v="154"/>
    <n v="200"/>
    <n v="0"/>
    <n v="2044"/>
  </r>
  <r>
    <x v="20"/>
    <n v="14"/>
    <s v="T5L2414 "/>
    <x v="9"/>
    <n v="0.77"/>
    <n v="0"/>
    <n v="0"/>
    <n v="777"/>
    <n v="598.29"/>
    <n v="598.29"/>
    <n v="777"/>
    <n v="0"/>
    <n v="7941"/>
  </r>
  <r>
    <x v="21"/>
    <n v="14"/>
    <s v="T00142UF"/>
    <x v="0"/>
    <n v="0.44"/>
    <n v="0"/>
    <n v="0"/>
    <n v="8"/>
    <n v="3.52"/>
    <n v="3.52"/>
    <n v="8"/>
    <n v="0"/>
    <n v="82"/>
  </r>
  <r>
    <x v="21"/>
    <n v="100"/>
    <s v="T100WC  "/>
    <x v="1"/>
    <n v="3.27"/>
    <n v="0"/>
    <n v="0"/>
    <n v="659"/>
    <n v="2154.9299999999998"/>
    <n v="2154.9299999999998"/>
    <n v="659"/>
    <n v="0"/>
    <n v="48107"/>
  </r>
  <r>
    <x v="21"/>
    <n v="14"/>
    <s v="T1U2414 "/>
    <x v="2"/>
    <n v="0.22"/>
    <n v="0"/>
    <n v="0"/>
    <n v="263"/>
    <n v="57.86"/>
    <n v="57.86"/>
    <n v="263"/>
    <n v="0"/>
    <n v="2688"/>
  </r>
  <r>
    <x v="21"/>
    <n v="9"/>
    <s v="T2U249  "/>
    <x v="3"/>
    <n v="0.28999999999999998"/>
    <n v="0"/>
    <n v="0"/>
    <n v="4832"/>
    <n v="1401.28"/>
    <n v="1401.28"/>
    <n v="4832"/>
    <n v="0"/>
    <n v="31746"/>
  </r>
  <r>
    <x v="21"/>
    <n v="133"/>
    <s v="T2US133 "/>
    <x v="4"/>
    <n v="3.42"/>
    <n v="0"/>
    <n v="0"/>
    <n v="2"/>
    <n v="6.84"/>
    <n v="6.84"/>
    <n v="2"/>
    <n v="0"/>
    <n v="194"/>
  </r>
  <r>
    <x v="21"/>
    <n v="14"/>
    <s v="T2US790 "/>
    <x v="5"/>
    <n v="0.35"/>
    <n v="0"/>
    <n v="0"/>
    <n v="1021"/>
    <n v="357.35"/>
    <n v="357.35"/>
    <n v="1021"/>
    <n v="0"/>
    <n v="10435"/>
  </r>
  <r>
    <x v="21"/>
    <n v="30"/>
    <s v="T30WC30 "/>
    <x v="6"/>
    <n v="0.77"/>
    <n v="0"/>
    <n v="0"/>
    <n v="47"/>
    <n v="36.19"/>
    <n v="36.19"/>
    <n v="47"/>
    <n v="0"/>
    <n v="1029"/>
  </r>
  <r>
    <x v="21"/>
    <n v="14"/>
    <s v="T3L2414 "/>
    <x v="7"/>
    <n v="0.44"/>
    <n v="0"/>
    <n v="0"/>
    <n v="6169"/>
    <n v="2714.36"/>
    <n v="2714.36"/>
    <n v="6169"/>
    <n v="0"/>
    <n v="63047"/>
  </r>
  <r>
    <x v="21"/>
    <n v="14"/>
    <s v="T4L2414 "/>
    <x v="8"/>
    <n v="0.77"/>
    <n v="0"/>
    <n v="0"/>
    <n v="200"/>
    <n v="154"/>
    <n v="154"/>
    <n v="200"/>
    <n v="0"/>
    <n v="2044"/>
  </r>
  <r>
    <x v="21"/>
    <n v="14"/>
    <s v="T5L2414 "/>
    <x v="9"/>
    <n v="0.77"/>
    <n v="0"/>
    <n v="0"/>
    <n v="777"/>
    <n v="598.29"/>
    <n v="598.29"/>
    <n v="777"/>
    <n v="0"/>
    <n v="7941"/>
  </r>
  <r>
    <x v="22"/>
    <n v="14"/>
    <s v="T00142UF"/>
    <x v="0"/>
    <n v="0.44"/>
    <n v="0"/>
    <n v="0"/>
    <n v="8"/>
    <n v="3.52"/>
    <n v="3.52"/>
    <n v="8"/>
    <n v="0"/>
    <n v="82"/>
  </r>
  <r>
    <x v="22"/>
    <n v="100"/>
    <s v="T100WC  "/>
    <x v="1"/>
    <n v="3.27"/>
    <n v="0"/>
    <n v="0"/>
    <n v="659"/>
    <n v="2154.9299999999998"/>
    <n v="2154.9299999999998"/>
    <n v="659"/>
    <n v="0"/>
    <n v="48107"/>
  </r>
  <r>
    <x v="22"/>
    <n v="14"/>
    <s v="T1U2414 "/>
    <x v="2"/>
    <n v="0.22"/>
    <n v="0"/>
    <n v="0"/>
    <n v="263"/>
    <n v="57.86"/>
    <n v="57.86"/>
    <n v="263"/>
    <n v="0"/>
    <n v="2688"/>
  </r>
  <r>
    <x v="22"/>
    <n v="9"/>
    <s v="T2U249  "/>
    <x v="3"/>
    <n v="0.28999999999999998"/>
    <n v="0"/>
    <n v="0"/>
    <n v="4832"/>
    <n v="1401.28"/>
    <n v="1401.28"/>
    <n v="4832"/>
    <n v="0"/>
    <n v="31746"/>
  </r>
  <r>
    <x v="22"/>
    <n v="133"/>
    <s v="T2US133 "/>
    <x v="4"/>
    <n v="3.42"/>
    <n v="0"/>
    <n v="0"/>
    <n v="2"/>
    <n v="6.84"/>
    <n v="6.84"/>
    <n v="2"/>
    <n v="0"/>
    <n v="194"/>
  </r>
  <r>
    <x v="22"/>
    <n v="14"/>
    <s v="T2US790 "/>
    <x v="5"/>
    <n v="0.35"/>
    <n v="0"/>
    <n v="0"/>
    <n v="1021"/>
    <n v="357.35"/>
    <n v="357.35"/>
    <n v="1021"/>
    <n v="0"/>
    <n v="10435"/>
  </r>
  <r>
    <x v="22"/>
    <n v="30"/>
    <s v="T30WC30 "/>
    <x v="6"/>
    <n v="0.77"/>
    <n v="0"/>
    <n v="0"/>
    <n v="47"/>
    <n v="36.19"/>
    <n v="36.19"/>
    <n v="47"/>
    <n v="0"/>
    <n v="1029"/>
  </r>
  <r>
    <x v="22"/>
    <n v="14"/>
    <s v="T3L2414 "/>
    <x v="7"/>
    <n v="0.44"/>
    <n v="0"/>
    <n v="0"/>
    <n v="6169"/>
    <n v="2714.36"/>
    <n v="2714.36"/>
    <n v="6169"/>
    <n v="0"/>
    <n v="63047"/>
  </r>
  <r>
    <x v="22"/>
    <n v="14"/>
    <s v="T4L2414 "/>
    <x v="8"/>
    <n v="0.77"/>
    <n v="0"/>
    <n v="0"/>
    <n v="200"/>
    <n v="154"/>
    <n v="154"/>
    <n v="200"/>
    <n v="0"/>
    <n v="2044"/>
  </r>
  <r>
    <x v="22"/>
    <n v="14"/>
    <s v="T5L2414 "/>
    <x v="9"/>
    <n v="0.77"/>
    <n v="0"/>
    <n v="0"/>
    <n v="777"/>
    <n v="598.29"/>
    <n v="598.29"/>
    <n v="777"/>
    <n v="0"/>
    <n v="7941"/>
  </r>
  <r>
    <x v="23"/>
    <n v="14"/>
    <s v="T00142UF"/>
    <x v="0"/>
    <n v="0.44"/>
    <n v="0"/>
    <n v="0"/>
    <n v="8"/>
    <n v="3.52"/>
    <n v="3.52"/>
    <n v="8"/>
    <n v="0"/>
    <n v="82"/>
  </r>
  <r>
    <x v="23"/>
    <n v="100"/>
    <s v="T100WC  "/>
    <x v="1"/>
    <n v="3.27"/>
    <n v="0"/>
    <n v="0"/>
    <n v="659"/>
    <n v="2154.9299999999998"/>
    <n v="2154.9299999999998"/>
    <n v="659"/>
    <n v="0"/>
    <n v="48107"/>
  </r>
  <r>
    <x v="23"/>
    <n v="14"/>
    <s v="T1U2414 "/>
    <x v="2"/>
    <n v="0.22"/>
    <n v="0"/>
    <n v="0"/>
    <n v="263"/>
    <n v="57.86"/>
    <n v="57.86"/>
    <n v="263"/>
    <n v="0"/>
    <n v="2688"/>
  </r>
  <r>
    <x v="23"/>
    <n v="9"/>
    <s v="T2U249  "/>
    <x v="3"/>
    <n v="0.28999999999999998"/>
    <n v="0"/>
    <n v="0"/>
    <n v="4832"/>
    <n v="1401.28"/>
    <n v="1401.28"/>
    <n v="4832"/>
    <n v="0"/>
    <n v="31746"/>
  </r>
  <r>
    <x v="23"/>
    <n v="133"/>
    <s v="T2US133 "/>
    <x v="4"/>
    <n v="3.42"/>
    <n v="0"/>
    <n v="0"/>
    <n v="2"/>
    <n v="6.84"/>
    <n v="6.84"/>
    <n v="2"/>
    <n v="0"/>
    <n v="194"/>
  </r>
  <r>
    <x v="23"/>
    <n v="14"/>
    <s v="T2US790 "/>
    <x v="5"/>
    <n v="0.35"/>
    <n v="0"/>
    <n v="0"/>
    <n v="1021"/>
    <n v="357.35"/>
    <n v="357.35"/>
    <n v="1021"/>
    <n v="0"/>
    <n v="10435"/>
  </r>
  <r>
    <x v="23"/>
    <n v="30"/>
    <s v="T30WC30 "/>
    <x v="6"/>
    <n v="0.77"/>
    <n v="0"/>
    <n v="0"/>
    <n v="47"/>
    <n v="36.19"/>
    <n v="36.19"/>
    <n v="47"/>
    <n v="0"/>
    <n v="1029"/>
  </r>
  <r>
    <x v="23"/>
    <n v="14"/>
    <s v="T3L2414 "/>
    <x v="7"/>
    <n v="0.44"/>
    <n v="0"/>
    <n v="0"/>
    <n v="6169"/>
    <n v="2714.36"/>
    <n v="2714.36"/>
    <n v="6169"/>
    <n v="0"/>
    <n v="63047"/>
  </r>
  <r>
    <x v="23"/>
    <n v="14"/>
    <s v="T4L2414 "/>
    <x v="8"/>
    <n v="0.77"/>
    <n v="0"/>
    <n v="0"/>
    <n v="200"/>
    <n v="154"/>
    <n v="154"/>
    <n v="200"/>
    <n v="0"/>
    <n v="2044"/>
  </r>
  <r>
    <x v="23"/>
    <n v="14"/>
    <s v="T5L2414 "/>
    <x v="9"/>
    <n v="0.77"/>
    <n v="0"/>
    <n v="0"/>
    <n v="777"/>
    <n v="598.29"/>
    <n v="598.29"/>
    <n v="777"/>
    <n v="0"/>
    <n v="7941"/>
  </r>
  <r>
    <x v="24"/>
    <n v="14"/>
    <s v="T00142UF"/>
    <x v="0"/>
    <n v="0.44"/>
    <n v="0"/>
    <n v="0"/>
    <n v="8"/>
    <n v="3.52"/>
    <n v="3.52"/>
    <n v="8"/>
    <n v="0"/>
    <n v="82"/>
  </r>
  <r>
    <x v="24"/>
    <n v="100"/>
    <s v="T100WC  "/>
    <x v="1"/>
    <n v="3.27"/>
    <n v="0"/>
    <n v="0"/>
    <n v="659"/>
    <n v="2154.9299999999998"/>
    <n v="2154.9299999999998"/>
    <n v="659"/>
    <n v="0"/>
    <n v="48107"/>
  </r>
  <r>
    <x v="24"/>
    <n v="14"/>
    <s v="T1U2414 "/>
    <x v="2"/>
    <n v="0.22"/>
    <n v="0"/>
    <n v="0"/>
    <n v="263"/>
    <n v="57.86"/>
    <n v="57.86"/>
    <n v="263"/>
    <n v="0"/>
    <n v="2688"/>
  </r>
  <r>
    <x v="24"/>
    <n v="9"/>
    <s v="T2U249  "/>
    <x v="3"/>
    <n v="0.28999999999999998"/>
    <n v="0"/>
    <n v="0"/>
    <n v="4832"/>
    <n v="1401.28"/>
    <n v="1401.28"/>
    <n v="4832"/>
    <n v="0"/>
    <n v="31746"/>
  </r>
  <r>
    <x v="24"/>
    <n v="133"/>
    <s v="T2US133 "/>
    <x v="4"/>
    <n v="3.42"/>
    <n v="0"/>
    <n v="0"/>
    <n v="2"/>
    <n v="6.84"/>
    <n v="6.84"/>
    <n v="2"/>
    <n v="0"/>
    <n v="194"/>
  </r>
  <r>
    <x v="24"/>
    <n v="14"/>
    <s v="T2US790 "/>
    <x v="5"/>
    <n v="0.35"/>
    <n v="0"/>
    <n v="0"/>
    <n v="1021"/>
    <n v="357.35"/>
    <n v="357.35"/>
    <n v="1021"/>
    <n v="0"/>
    <n v="10435"/>
  </r>
  <r>
    <x v="24"/>
    <n v="30"/>
    <s v="T30WC30 "/>
    <x v="6"/>
    <n v="0.77"/>
    <n v="0"/>
    <n v="0"/>
    <n v="47"/>
    <n v="36.19"/>
    <n v="36.19"/>
    <n v="47"/>
    <n v="0"/>
    <n v="1029"/>
  </r>
  <r>
    <x v="24"/>
    <n v="14"/>
    <s v="T3L2414 "/>
    <x v="7"/>
    <n v="0.44"/>
    <n v="0"/>
    <n v="0"/>
    <n v="6169"/>
    <n v="2714.36"/>
    <n v="2714.36"/>
    <n v="6169"/>
    <n v="0"/>
    <n v="63047"/>
  </r>
  <r>
    <x v="24"/>
    <n v="14"/>
    <s v="T4L2414 "/>
    <x v="8"/>
    <n v="0.77"/>
    <n v="0"/>
    <n v="0"/>
    <n v="200"/>
    <n v="154"/>
    <n v="154"/>
    <n v="200"/>
    <n v="0"/>
    <n v="2044"/>
  </r>
  <r>
    <x v="24"/>
    <n v="14"/>
    <s v="T5L2414 "/>
    <x v="9"/>
    <n v="0.77"/>
    <n v="0"/>
    <n v="0"/>
    <n v="777"/>
    <n v="598.29"/>
    <n v="598.29"/>
    <n v="777"/>
    <n v="0"/>
    <n v="7941"/>
  </r>
  <r>
    <x v="25"/>
    <n v="14"/>
    <s v="T00142UF"/>
    <x v="0"/>
    <n v="0.44"/>
    <n v="0"/>
    <n v="0"/>
    <n v="8"/>
    <n v="3.52"/>
    <n v="3.52"/>
    <n v="8"/>
    <n v="0"/>
    <n v="82"/>
  </r>
  <r>
    <x v="25"/>
    <n v="100"/>
    <s v="T100WC  "/>
    <x v="1"/>
    <n v="3.27"/>
    <n v="0"/>
    <n v="0"/>
    <n v="665"/>
    <n v="2174.5500000000002"/>
    <n v="2174.5500000000002"/>
    <n v="665"/>
    <n v="0"/>
    <n v="48545"/>
  </r>
  <r>
    <x v="25"/>
    <n v="14"/>
    <s v="T1U2414 "/>
    <x v="2"/>
    <n v="0.22"/>
    <n v="0"/>
    <n v="0"/>
    <n v="263"/>
    <n v="57.86"/>
    <n v="57.86"/>
    <n v="263"/>
    <n v="0"/>
    <n v="2688"/>
  </r>
  <r>
    <x v="25"/>
    <n v="9"/>
    <s v="T2U249  "/>
    <x v="3"/>
    <n v="0.28999999999999998"/>
    <n v="0"/>
    <n v="0"/>
    <n v="4890"/>
    <n v="1401.28"/>
    <n v="1401.28"/>
    <n v="4832"/>
    <n v="-58"/>
    <n v="31746"/>
  </r>
  <r>
    <x v="25"/>
    <n v="133"/>
    <s v="T2US133 "/>
    <x v="4"/>
    <n v="3.42"/>
    <n v="0"/>
    <n v="0"/>
    <n v="2"/>
    <n v="6.84"/>
    <n v="6.84"/>
    <n v="2"/>
    <n v="0"/>
    <n v="194"/>
  </r>
  <r>
    <x v="25"/>
    <n v="14"/>
    <s v="T2US790 "/>
    <x v="5"/>
    <n v="0.35"/>
    <n v="0"/>
    <n v="0"/>
    <n v="1021"/>
    <n v="357.35"/>
    <n v="357.35"/>
    <n v="1021"/>
    <n v="0"/>
    <n v="10435"/>
  </r>
  <r>
    <x v="25"/>
    <n v="30"/>
    <s v="T30WC30 "/>
    <x v="6"/>
    <n v="0.77"/>
    <n v="0"/>
    <n v="0"/>
    <n v="47"/>
    <n v="36.19"/>
    <n v="36.19"/>
    <n v="47"/>
    <n v="0"/>
    <n v="1029"/>
  </r>
  <r>
    <x v="25"/>
    <n v="14"/>
    <s v="T3L2414 "/>
    <x v="7"/>
    <n v="0.44"/>
    <n v="0"/>
    <n v="0"/>
    <n v="6273"/>
    <n v="2714.36"/>
    <n v="2714.36"/>
    <n v="6169"/>
    <n v="-104"/>
    <n v="63047"/>
  </r>
  <r>
    <x v="25"/>
    <n v="14"/>
    <s v="T4L2414 "/>
    <x v="8"/>
    <n v="0.77"/>
    <n v="0"/>
    <n v="0"/>
    <n v="218"/>
    <n v="154"/>
    <n v="154"/>
    <n v="200"/>
    <n v="-18"/>
    <n v="2044"/>
  </r>
  <r>
    <x v="25"/>
    <n v="14"/>
    <s v="T5L2414 "/>
    <x v="9"/>
    <n v="0.77"/>
    <n v="0"/>
    <n v="0"/>
    <n v="803"/>
    <n v="598.29"/>
    <n v="598.29"/>
    <n v="777"/>
    <n v="-26"/>
    <n v="794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1F84842-6B55-4392-89C8-0DF6F37293DF}" name="PivotTable6" cacheId="0" dataOnRows="1" applyNumberFormats="0" applyBorderFormats="0" applyFontFormats="0" applyPatternFormats="0" applyAlignmentFormats="0" applyWidthHeightFormats="1" dataCaption="Values" updatedVersion="6" minRefreshableVersion="3" useAutoFormatting="1" colGrandTotals="0" itemPrintTitles="1" createdVersion="6" indent="0" outline="1" outlineData="1" multipleFieldFilters="0">
  <location ref="A3:M71" firstHeaderRow="1" firstDataRow="4" firstDataCol="1"/>
  <pivotFields count="16">
    <pivotField axis="axisCol" numFmtId="165" showAll="0">
      <items count="15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h="1" x="13"/>
        <item t="default"/>
      </items>
    </pivotField>
    <pivotField numFmtId="3" showAll="0"/>
    <pivotField showAll="0"/>
    <pivotField axis="axisRow" showAll="0">
      <items count="11">
        <item x="2"/>
        <item x="1"/>
        <item x="4"/>
        <item x="0"/>
        <item x="3"/>
        <item x="5"/>
        <item x="7"/>
        <item x="6"/>
        <item x="8"/>
        <item x="9"/>
        <item t="default"/>
      </items>
    </pivotField>
    <pivotField numFmtId="164" showAll="0"/>
    <pivotField numFmtId="3" showAll="0"/>
    <pivotField numFmtId="164" showAll="0"/>
    <pivotField dataField="1" numFmtId="3" showAll="0"/>
    <pivotField numFmtId="164" showAll="0"/>
    <pivotField numFmtId="164" showAll="0"/>
    <pivotField dataField="1" numFmtId="3" showAll="0"/>
    <pivotField dataField="1" numFmtId="3" showAll="0"/>
    <pivotField dataField="1" numFmtId="3" showAll="0"/>
    <pivotField axis="axisCol" showAll="0" defaultSubtotal="0">
      <items count="6">
        <item x="0"/>
        <item x="1"/>
        <item x="2"/>
        <item x="3"/>
        <item x="4"/>
        <item x="5"/>
      </items>
    </pivotField>
    <pivotField axis="axisCol" showAll="0" defaultSubtotal="0">
      <items count="6">
        <item h="1" x="0"/>
        <item h="1" x="1"/>
        <item h="1" x="2"/>
        <item x="3"/>
        <item h="1" x="4"/>
        <item h="1" x="5"/>
      </items>
    </pivotField>
    <pivotField dataField="1" dragToRow="0" dragToCol="0" dragToPage="0" showAll="0" defaultSubtotal="0"/>
  </pivotFields>
  <rowFields count="2">
    <field x="3"/>
    <field x="-2"/>
  </rowFields>
  <rowItems count="65">
    <i>
      <x/>
    </i>
    <i r="1">
      <x/>
    </i>
    <i r="1" i="1">
      <x v="1"/>
    </i>
    <i r="1" i="2">
      <x v="2"/>
    </i>
    <i r="1" i="3">
      <x v="3"/>
    </i>
    <i r="1" i="4">
      <x v="4"/>
    </i>
    <i>
      <x v="1"/>
    </i>
    <i r="1">
      <x/>
    </i>
    <i r="1" i="1">
      <x v="1"/>
    </i>
    <i r="1" i="2">
      <x v="2"/>
    </i>
    <i r="1" i="3">
      <x v="3"/>
    </i>
    <i r="1" i="4">
      <x v="4"/>
    </i>
    <i>
      <x v="2"/>
    </i>
    <i r="1">
      <x/>
    </i>
    <i r="1" i="1">
      <x v="1"/>
    </i>
    <i r="1" i="2">
      <x v="2"/>
    </i>
    <i r="1" i="3">
      <x v="3"/>
    </i>
    <i r="1" i="4">
      <x v="4"/>
    </i>
    <i>
      <x v="3"/>
    </i>
    <i r="1">
      <x/>
    </i>
    <i r="1" i="1">
      <x v="1"/>
    </i>
    <i r="1" i="2">
      <x v="2"/>
    </i>
    <i r="1" i="3">
      <x v="3"/>
    </i>
    <i r="1" i="4">
      <x v="4"/>
    </i>
    <i>
      <x v="4"/>
    </i>
    <i r="1">
      <x/>
    </i>
    <i r="1" i="1">
      <x v="1"/>
    </i>
    <i r="1" i="2">
      <x v="2"/>
    </i>
    <i r="1" i="3">
      <x v="3"/>
    </i>
    <i r="1" i="4">
      <x v="4"/>
    </i>
    <i>
      <x v="5"/>
    </i>
    <i r="1">
      <x/>
    </i>
    <i r="1" i="1">
      <x v="1"/>
    </i>
    <i r="1" i="2">
      <x v="2"/>
    </i>
    <i r="1" i="3">
      <x v="3"/>
    </i>
    <i r="1" i="4">
      <x v="4"/>
    </i>
    <i>
      <x v="6"/>
    </i>
    <i r="1">
      <x/>
    </i>
    <i r="1" i="1">
      <x v="1"/>
    </i>
    <i r="1" i="2">
      <x v="2"/>
    </i>
    <i r="1" i="3">
      <x v="3"/>
    </i>
    <i r="1" i="4">
      <x v="4"/>
    </i>
    <i>
      <x v="7"/>
    </i>
    <i r="1">
      <x/>
    </i>
    <i r="1" i="1">
      <x v="1"/>
    </i>
    <i r="1" i="2">
      <x v="2"/>
    </i>
    <i r="1" i="3">
      <x v="3"/>
    </i>
    <i r="1" i="4">
      <x v="4"/>
    </i>
    <i>
      <x v="8"/>
    </i>
    <i r="1">
      <x/>
    </i>
    <i r="1" i="1">
      <x v="1"/>
    </i>
    <i r="1" i="2">
      <x v="2"/>
    </i>
    <i r="1" i="3">
      <x v="3"/>
    </i>
    <i r="1" i="4">
      <x v="4"/>
    </i>
    <i>
      <x v="9"/>
    </i>
    <i r="1">
      <x/>
    </i>
    <i r="1" i="1">
      <x v="1"/>
    </i>
    <i r="1" i="2">
      <x v="2"/>
    </i>
    <i r="1" i="3">
      <x v="3"/>
    </i>
    <i r="1" i="4">
      <x v="4"/>
    </i>
    <i t="grand">
      <x/>
    </i>
    <i t="grand" i="1">
      <x/>
    </i>
    <i t="grand" i="2">
      <x/>
    </i>
    <i t="grand" i="3">
      <x/>
    </i>
    <i t="grand" i="4">
      <x/>
    </i>
  </rowItems>
  <colFields count="3">
    <field x="14"/>
    <field x="13"/>
    <field x="0"/>
  </colFields>
  <colItems count="12">
    <i>
      <x v="3"/>
      <x v="1"/>
      <x v="1"/>
    </i>
    <i r="2">
      <x v="2"/>
    </i>
    <i r="2">
      <x v="3"/>
    </i>
    <i r="1">
      <x v="2"/>
      <x v="4"/>
    </i>
    <i r="2">
      <x v="5"/>
    </i>
    <i r="2">
      <x v="6"/>
    </i>
    <i r="1">
      <x v="3"/>
      <x v="7"/>
    </i>
    <i r="2">
      <x v="8"/>
    </i>
    <i r="2">
      <x v="9"/>
    </i>
    <i r="1">
      <x v="4"/>
      <x v="10"/>
    </i>
    <i r="2">
      <x v="11"/>
    </i>
    <i r="2">
      <x v="12"/>
    </i>
  </colItems>
  <dataFields count="5">
    <dataField name="Sum of # of Lamps" fld="7" baseField="0" baseItem="0" numFmtId="3"/>
    <dataField name="Sum of Equivalent # of Lamps" fld="10" baseField="0" baseItem="0" numFmtId="3"/>
    <dataField name="Sum of Adjustment" fld="11" baseField="0" baseItem="0"/>
    <dataField name="Sum of Charge per Lamp" fld="15" baseField="0" baseItem="0" numFmtId="166"/>
    <dataField name="Sum of kWh" fld="12" baseField="0" baseItem="0" numFmtId="3"/>
  </dataFields>
  <formats count="3">
    <format dxfId="19">
      <pivotArea dataOnly="0" outline="0" fieldPosition="0">
        <references count="1">
          <reference field="4294967294" count="1">
            <x v="2"/>
          </reference>
        </references>
      </pivotArea>
    </format>
    <format dxfId="18">
      <pivotArea dataOnly="0" outline="0" fieldPosition="0">
        <references count="1">
          <reference field="0" count="1">
            <x v="12"/>
          </reference>
        </references>
      </pivotArea>
    </format>
    <format dxfId="17">
      <pivotArea outline="0" fieldPosition="0">
        <references count="1">
          <reference field="4294967294" count="1">
            <x v="4"/>
          </reference>
        </references>
      </pivotArea>
    </format>
  </formats>
  <conditionalFormats count="1">
    <conditionalFormat priority="1">
      <pivotAreas count="1">
        <pivotArea outline="0" fieldPosition="0">
          <references count="1">
            <reference field="4294967294" count="1">
              <x v="2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929B90F-9550-4ED6-AD96-2023AC681995}" name="TableT09" displayName="TableT09" ref="A2:M262" totalsRowShown="0" headerRowDxfId="16" dataDxfId="14" headerRowBorderDxfId="15" tableBorderDxfId="13" headerRowCellStyle="Normal 2" dataCellStyle="Normal 2">
  <autoFilter ref="A2:M262" xr:uid="{CF2CAFF8-6EA5-49D6-A36C-0925AE3C2B1C}"/>
  <tableColumns count="13">
    <tableColumn id="1" xr3:uid="{66BD4E9D-0209-416F-9768-A1C129600E46}" name="Month" dataDxfId="12"/>
    <tableColumn id="2" xr3:uid="{4B3B7E43-B754-477F-9A81-45712DF3D008}" name="Wattage" dataDxfId="11" dataCellStyle="Normal 2"/>
    <tableColumn id="3" xr3:uid="{7F1F9E98-AC48-447E-8D83-3323E3BAA353}" name="Lamp" dataDxfId="10" dataCellStyle="Normal 2"/>
    <tableColumn id="4" xr3:uid="{DA573260-62DC-4DA2-A1EE-5B26C94153F2}" name="Description" dataDxfId="9" dataCellStyle="Normal 2"/>
    <tableColumn id="5" xr3:uid="{FB260536-5863-46E8-B0B6-EC941B2AA341}" name="Unit Charge" dataDxfId="8" dataCellStyle="Normal 2"/>
    <tableColumn id="6" xr3:uid="{4F14109E-A36E-47A6-945A-0A7BC787E067}" name="# of Poles" dataDxfId="7" dataCellStyle="Normal 2"/>
    <tableColumn id="7" xr3:uid="{7A159BD3-1BB3-415F-94D5-EE831E073880}" name="Pole Charges" dataDxfId="6" dataCellStyle="Normal 2"/>
    <tableColumn id="8" xr3:uid="{310B5D8B-6D69-4CFF-9ED1-7595CDB2E15D}" name="# of Lamps" dataDxfId="5" dataCellStyle="Normal 2"/>
    <tableColumn id="9" xr3:uid="{2EBEB8DD-0151-46AC-B645-A08A3D94120E}" name="Lamp or Energy Charge" dataDxfId="4" dataCellStyle="Normal 2"/>
    <tableColumn id="10" xr3:uid="{3885EBB4-B94B-4F72-98B4-4BC3E31B0A4E}" name="Total Charges" dataDxfId="3" dataCellStyle="Normal 2"/>
    <tableColumn id="11" xr3:uid="{952F1E93-723E-43A9-A86F-0372696A63D6}" name="Equivalent # of Lamps" dataDxfId="2" dataCellStyle="Normal 2">
      <calculatedColumnFormula>IFERROR(ROUND(TableT09[[#This Row],[Lamp or Energy Charge]]/VLOOKUP(TableT09[[#This Row],[Description]],'T-09Rates'!$A$2:$B$33,2,FALSE),0),0)</calculatedColumnFormula>
    </tableColumn>
    <tableColumn id="12" xr3:uid="{59D23EA6-3C22-48F1-A42B-5F059D238F9D}" name="Adjustment" dataDxfId="1" dataCellStyle="Normal 2">
      <calculatedColumnFormula>TableT09[[#This Row],[Equivalent '# of Lamps]]-TableT09[[#This Row],['# of Lamps]]</calculatedColumnFormula>
    </tableColumn>
    <tableColumn id="13" xr3:uid="{C4EED794-14EC-4465-B434-E65B13930C16}" name="kWh" dataDxfId="0" dataCellStyle="Normal 2">
      <calculatedColumnFormula>ROUND(B3/1000*K3*730,0)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73822-8EA5-4FD6-BEFD-B817190922EF}">
  <sheetPr>
    <pageSetUpPr fitToPage="1"/>
  </sheetPr>
  <dimension ref="A3:M73"/>
  <sheetViews>
    <sheetView tabSelected="1" topLeftCell="A27" zoomScaleNormal="100" workbookViewId="0">
      <selection activeCell="H44" sqref="H44"/>
    </sheetView>
  </sheetViews>
  <sheetFormatPr defaultRowHeight="15" x14ac:dyDescent="0.25"/>
  <cols>
    <col min="1" max="1" width="58.28515625" bestFit="1" customWidth="1"/>
    <col min="2" max="12" width="10.5703125" customWidth="1"/>
    <col min="13" max="13" width="13.28515625" bestFit="1" customWidth="1"/>
    <col min="14" max="26" width="7.5703125" bestFit="1" customWidth="1"/>
    <col min="27" max="27" width="28.140625" bestFit="1" customWidth="1"/>
  </cols>
  <sheetData>
    <row r="3" spans="1:13" x14ac:dyDescent="0.25">
      <c r="B3" s="4" t="s">
        <v>31</v>
      </c>
    </row>
    <row r="4" spans="1:13" x14ac:dyDescent="0.25">
      <c r="B4" t="s">
        <v>83</v>
      </c>
    </row>
    <row r="5" spans="1:13" x14ac:dyDescent="0.25">
      <c r="B5" t="s">
        <v>33</v>
      </c>
      <c r="E5" t="s">
        <v>34</v>
      </c>
      <c r="H5" t="s">
        <v>35</v>
      </c>
      <c r="K5" t="s">
        <v>32</v>
      </c>
    </row>
    <row r="6" spans="1:13" x14ac:dyDescent="0.25">
      <c r="A6" s="4" t="s">
        <v>48</v>
      </c>
      <c r="B6" s="2" t="s">
        <v>37</v>
      </c>
      <c r="C6" s="2" t="s">
        <v>38</v>
      </c>
      <c r="D6" s="2" t="s">
        <v>39</v>
      </c>
      <c r="E6" s="2" t="s">
        <v>40</v>
      </c>
      <c r="F6" s="2" t="s">
        <v>41</v>
      </c>
      <c r="G6" s="2" t="s">
        <v>42</v>
      </c>
      <c r="H6" s="2" t="s">
        <v>43</v>
      </c>
      <c r="I6" s="2" t="s">
        <v>44</v>
      </c>
      <c r="J6" s="2" t="s">
        <v>45</v>
      </c>
      <c r="K6" s="2" t="s">
        <v>46</v>
      </c>
      <c r="L6" s="2" t="s">
        <v>47</v>
      </c>
      <c r="M6" s="13" t="s">
        <v>36</v>
      </c>
    </row>
    <row r="7" spans="1:13" x14ac:dyDescent="0.25">
      <c r="A7" s="5" t="s">
        <v>16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4"/>
    </row>
    <row r="8" spans="1:13" x14ac:dyDescent="0.25">
      <c r="A8" s="6" t="s">
        <v>49</v>
      </c>
      <c r="B8" s="1">
        <v>263</v>
      </c>
      <c r="C8" s="1">
        <v>263</v>
      </c>
      <c r="D8" s="1">
        <v>263</v>
      </c>
      <c r="E8" s="1">
        <v>263</v>
      </c>
      <c r="F8" s="1">
        <v>263</v>
      </c>
      <c r="G8" s="1">
        <v>263</v>
      </c>
      <c r="H8" s="1">
        <v>263</v>
      </c>
      <c r="I8" s="1">
        <v>263</v>
      </c>
      <c r="J8" s="1">
        <v>263</v>
      </c>
      <c r="K8" s="1">
        <v>263</v>
      </c>
      <c r="L8" s="1">
        <v>263</v>
      </c>
      <c r="M8" s="14">
        <v>263</v>
      </c>
    </row>
    <row r="9" spans="1:13" x14ac:dyDescent="0.25">
      <c r="A9" s="6" t="s">
        <v>55</v>
      </c>
      <c r="B9" s="1">
        <v>263</v>
      </c>
      <c r="C9" s="1">
        <v>263</v>
      </c>
      <c r="D9" s="1">
        <v>263</v>
      </c>
      <c r="E9" s="1">
        <v>263</v>
      </c>
      <c r="F9" s="1">
        <v>263</v>
      </c>
      <c r="G9" s="1">
        <v>263</v>
      </c>
      <c r="H9" s="1">
        <v>263</v>
      </c>
      <c r="I9" s="1">
        <v>263</v>
      </c>
      <c r="J9" s="1">
        <v>263</v>
      </c>
      <c r="K9" s="1">
        <v>263</v>
      </c>
      <c r="L9" s="1">
        <v>263</v>
      </c>
      <c r="M9" s="14">
        <v>263</v>
      </c>
    </row>
    <row r="10" spans="1:13" x14ac:dyDescent="0.25">
      <c r="A10" s="9" t="s">
        <v>81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6">
        <v>0</v>
      </c>
    </row>
    <row r="11" spans="1:13" x14ac:dyDescent="0.25">
      <c r="A11" s="6" t="s">
        <v>51</v>
      </c>
      <c r="B11" s="7">
        <v>0.22</v>
      </c>
      <c r="C11" s="7">
        <v>0.22</v>
      </c>
      <c r="D11" s="7">
        <v>0.22</v>
      </c>
      <c r="E11" s="7">
        <v>0.22</v>
      </c>
      <c r="F11" s="7">
        <v>0.22</v>
      </c>
      <c r="G11" s="7">
        <v>0.22</v>
      </c>
      <c r="H11" s="7">
        <v>0.22</v>
      </c>
      <c r="I11" s="7">
        <v>0.22</v>
      </c>
      <c r="J11" s="7">
        <v>0.22</v>
      </c>
      <c r="K11" s="7">
        <v>0.22</v>
      </c>
      <c r="L11" s="7">
        <v>0.22</v>
      </c>
      <c r="M11" s="15">
        <v>0.22</v>
      </c>
    </row>
    <row r="12" spans="1:13" x14ac:dyDescent="0.25">
      <c r="A12" s="6" t="s">
        <v>86</v>
      </c>
      <c r="B12" s="1">
        <v>2688</v>
      </c>
      <c r="C12" s="1">
        <v>2688</v>
      </c>
      <c r="D12" s="1">
        <v>2688</v>
      </c>
      <c r="E12" s="1">
        <v>2688</v>
      </c>
      <c r="F12" s="1">
        <v>2688</v>
      </c>
      <c r="G12" s="1">
        <v>2688</v>
      </c>
      <c r="H12" s="1">
        <v>2688</v>
      </c>
      <c r="I12" s="1">
        <v>2688</v>
      </c>
      <c r="J12" s="1">
        <v>2688</v>
      </c>
      <c r="K12" s="1">
        <v>2688</v>
      </c>
      <c r="L12" s="1">
        <v>2688</v>
      </c>
      <c r="M12" s="14">
        <v>2688</v>
      </c>
    </row>
    <row r="13" spans="1:13" x14ac:dyDescent="0.25">
      <c r="A13" s="5" t="s">
        <v>14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4"/>
    </row>
    <row r="14" spans="1:13" x14ac:dyDescent="0.25">
      <c r="A14" s="6" t="s">
        <v>49</v>
      </c>
      <c r="B14" s="1">
        <v>660</v>
      </c>
      <c r="C14" s="1">
        <v>660</v>
      </c>
      <c r="D14" s="1">
        <v>660</v>
      </c>
      <c r="E14" s="1">
        <v>660</v>
      </c>
      <c r="F14" s="1">
        <v>660</v>
      </c>
      <c r="G14" s="1">
        <v>660</v>
      </c>
      <c r="H14" s="1">
        <v>660</v>
      </c>
      <c r="I14" s="1">
        <v>659</v>
      </c>
      <c r="J14" s="1">
        <v>659</v>
      </c>
      <c r="K14" s="1">
        <v>659</v>
      </c>
      <c r="L14" s="1">
        <v>659</v>
      </c>
      <c r="M14" s="14">
        <v>659</v>
      </c>
    </row>
    <row r="15" spans="1:13" x14ac:dyDescent="0.25">
      <c r="A15" s="6" t="s">
        <v>55</v>
      </c>
      <c r="B15" s="1">
        <v>660</v>
      </c>
      <c r="C15" s="1">
        <v>660</v>
      </c>
      <c r="D15" s="1">
        <v>660</v>
      </c>
      <c r="E15" s="1">
        <v>660</v>
      </c>
      <c r="F15" s="1">
        <v>660</v>
      </c>
      <c r="G15" s="1">
        <v>660</v>
      </c>
      <c r="H15" s="1">
        <v>660</v>
      </c>
      <c r="I15" s="1">
        <v>659</v>
      </c>
      <c r="J15" s="1">
        <v>659</v>
      </c>
      <c r="K15" s="1">
        <v>659</v>
      </c>
      <c r="L15" s="1">
        <v>659</v>
      </c>
      <c r="M15" s="14">
        <v>659</v>
      </c>
    </row>
    <row r="16" spans="1:13" x14ac:dyDescent="0.25">
      <c r="A16" s="9" t="s">
        <v>81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6">
        <v>0</v>
      </c>
    </row>
    <row r="17" spans="1:13" x14ac:dyDescent="0.25">
      <c r="A17" s="6" t="s">
        <v>51</v>
      </c>
      <c r="B17" s="7">
        <v>3.2699999999999996</v>
      </c>
      <c r="C17" s="7">
        <v>3.2699999999999996</v>
      </c>
      <c r="D17" s="7">
        <v>3.2699999999999996</v>
      </c>
      <c r="E17" s="7">
        <v>3.2699999999999996</v>
      </c>
      <c r="F17" s="7">
        <v>3.2699999999999996</v>
      </c>
      <c r="G17" s="7">
        <v>3.2699999999999996</v>
      </c>
      <c r="H17" s="7">
        <v>3.2699999999999996</v>
      </c>
      <c r="I17" s="7">
        <v>3.2699999999999996</v>
      </c>
      <c r="J17" s="7">
        <v>3.2699999999999996</v>
      </c>
      <c r="K17" s="7">
        <v>3.2699999999999996</v>
      </c>
      <c r="L17" s="7">
        <v>3.2699999999999996</v>
      </c>
      <c r="M17" s="15">
        <v>3.2699999999999996</v>
      </c>
    </row>
    <row r="18" spans="1:13" x14ac:dyDescent="0.25">
      <c r="A18" s="6" t="s">
        <v>86</v>
      </c>
      <c r="B18" s="1">
        <v>48180</v>
      </c>
      <c r="C18" s="1">
        <v>48180</v>
      </c>
      <c r="D18" s="1">
        <v>48180</v>
      </c>
      <c r="E18" s="1">
        <v>48180</v>
      </c>
      <c r="F18" s="1">
        <v>48180</v>
      </c>
      <c r="G18" s="1">
        <v>48180</v>
      </c>
      <c r="H18" s="1">
        <v>48180</v>
      </c>
      <c r="I18" s="1">
        <v>48107</v>
      </c>
      <c r="J18" s="1">
        <v>48107</v>
      </c>
      <c r="K18" s="1">
        <v>48107</v>
      </c>
      <c r="L18" s="1">
        <v>48107</v>
      </c>
      <c r="M18" s="14">
        <v>48107</v>
      </c>
    </row>
    <row r="19" spans="1:13" x14ac:dyDescent="0.25">
      <c r="A19" s="5" t="s">
        <v>20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4"/>
    </row>
    <row r="20" spans="1:13" x14ac:dyDescent="0.25">
      <c r="A20" s="6" t="s">
        <v>49</v>
      </c>
      <c r="B20" s="1">
        <v>2</v>
      </c>
      <c r="C20" s="1">
        <v>2</v>
      </c>
      <c r="D20" s="1">
        <v>2</v>
      </c>
      <c r="E20" s="1">
        <v>2</v>
      </c>
      <c r="F20" s="1">
        <v>2</v>
      </c>
      <c r="G20" s="1">
        <v>2</v>
      </c>
      <c r="H20" s="1">
        <v>2</v>
      </c>
      <c r="I20" s="1">
        <v>2</v>
      </c>
      <c r="J20" s="1">
        <v>2</v>
      </c>
      <c r="K20" s="1">
        <v>2</v>
      </c>
      <c r="L20" s="1">
        <v>2</v>
      </c>
      <c r="M20" s="14">
        <v>2</v>
      </c>
    </row>
    <row r="21" spans="1:13" x14ac:dyDescent="0.25">
      <c r="A21" s="6" t="s">
        <v>55</v>
      </c>
      <c r="B21" s="1">
        <v>2</v>
      </c>
      <c r="C21" s="1">
        <v>2</v>
      </c>
      <c r="D21" s="1">
        <v>2</v>
      </c>
      <c r="E21" s="1">
        <v>2</v>
      </c>
      <c r="F21" s="1">
        <v>2</v>
      </c>
      <c r="G21" s="1">
        <v>2</v>
      </c>
      <c r="H21" s="1">
        <v>2</v>
      </c>
      <c r="I21" s="1">
        <v>2</v>
      </c>
      <c r="J21" s="1">
        <v>2</v>
      </c>
      <c r="K21" s="1">
        <v>2</v>
      </c>
      <c r="L21" s="1">
        <v>2</v>
      </c>
      <c r="M21" s="14">
        <v>2</v>
      </c>
    </row>
    <row r="22" spans="1:13" x14ac:dyDescent="0.25">
      <c r="A22" s="9" t="s">
        <v>81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6">
        <v>0</v>
      </c>
    </row>
    <row r="23" spans="1:13" x14ac:dyDescent="0.25">
      <c r="A23" s="6" t="s">
        <v>51</v>
      </c>
      <c r="B23" s="7">
        <v>3.42</v>
      </c>
      <c r="C23" s="7">
        <v>3.42</v>
      </c>
      <c r="D23" s="7">
        <v>3.42</v>
      </c>
      <c r="E23" s="7">
        <v>3.42</v>
      </c>
      <c r="F23" s="7">
        <v>3.42</v>
      </c>
      <c r="G23" s="7">
        <v>3.42</v>
      </c>
      <c r="H23" s="7">
        <v>3.42</v>
      </c>
      <c r="I23" s="7">
        <v>3.42</v>
      </c>
      <c r="J23" s="7">
        <v>3.42</v>
      </c>
      <c r="K23" s="7">
        <v>3.42</v>
      </c>
      <c r="L23" s="7">
        <v>3.42</v>
      </c>
      <c r="M23" s="15">
        <v>3.42</v>
      </c>
    </row>
    <row r="24" spans="1:13" x14ac:dyDescent="0.25">
      <c r="A24" s="6" t="s">
        <v>86</v>
      </c>
      <c r="B24" s="1">
        <v>194</v>
      </c>
      <c r="C24" s="1">
        <v>194</v>
      </c>
      <c r="D24" s="1">
        <v>194</v>
      </c>
      <c r="E24" s="1">
        <v>194</v>
      </c>
      <c r="F24" s="1">
        <v>194</v>
      </c>
      <c r="G24" s="1">
        <v>194</v>
      </c>
      <c r="H24" s="1">
        <v>194</v>
      </c>
      <c r="I24" s="1">
        <v>194</v>
      </c>
      <c r="J24" s="1">
        <v>194</v>
      </c>
      <c r="K24" s="1">
        <v>194</v>
      </c>
      <c r="L24" s="1">
        <v>194</v>
      </c>
      <c r="M24" s="14">
        <v>194</v>
      </c>
    </row>
    <row r="25" spans="1:13" x14ac:dyDescent="0.25">
      <c r="A25" s="5" t="s">
        <v>12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4"/>
    </row>
    <row r="26" spans="1:13" x14ac:dyDescent="0.25">
      <c r="A26" s="6" t="s">
        <v>49</v>
      </c>
      <c r="B26" s="1">
        <v>8</v>
      </c>
      <c r="C26" s="1">
        <v>8</v>
      </c>
      <c r="D26" s="1">
        <v>8</v>
      </c>
      <c r="E26" s="1">
        <v>8</v>
      </c>
      <c r="F26" s="1">
        <v>8</v>
      </c>
      <c r="G26" s="1">
        <v>8</v>
      </c>
      <c r="H26" s="1">
        <v>8</v>
      </c>
      <c r="I26" s="1">
        <v>8</v>
      </c>
      <c r="J26" s="1">
        <v>8</v>
      </c>
      <c r="K26" s="1">
        <v>8</v>
      </c>
      <c r="L26" s="1">
        <v>8</v>
      </c>
      <c r="M26" s="14">
        <v>8</v>
      </c>
    </row>
    <row r="27" spans="1:13" x14ac:dyDescent="0.25">
      <c r="A27" s="6" t="s">
        <v>55</v>
      </c>
      <c r="B27" s="1">
        <v>8</v>
      </c>
      <c r="C27" s="1">
        <v>8</v>
      </c>
      <c r="D27" s="1">
        <v>8</v>
      </c>
      <c r="E27" s="1">
        <v>8</v>
      </c>
      <c r="F27" s="1">
        <v>8</v>
      </c>
      <c r="G27" s="1">
        <v>8</v>
      </c>
      <c r="H27" s="1">
        <v>8</v>
      </c>
      <c r="I27" s="1">
        <v>8</v>
      </c>
      <c r="J27" s="1">
        <v>8</v>
      </c>
      <c r="K27" s="1">
        <v>8</v>
      </c>
      <c r="L27" s="1">
        <v>8</v>
      </c>
      <c r="M27" s="14">
        <v>8</v>
      </c>
    </row>
    <row r="28" spans="1:13" x14ac:dyDescent="0.25">
      <c r="A28" s="9" t="s">
        <v>81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6">
        <v>0</v>
      </c>
    </row>
    <row r="29" spans="1:13" x14ac:dyDescent="0.25">
      <c r="A29" s="6" t="s">
        <v>51</v>
      </c>
      <c r="B29" s="7">
        <v>0.44</v>
      </c>
      <c r="C29" s="7">
        <v>0.44</v>
      </c>
      <c r="D29" s="7">
        <v>0.44</v>
      </c>
      <c r="E29" s="7">
        <v>0.44</v>
      </c>
      <c r="F29" s="7">
        <v>0.44</v>
      </c>
      <c r="G29" s="7">
        <v>0.44</v>
      </c>
      <c r="H29" s="7">
        <v>0.44</v>
      </c>
      <c r="I29" s="7">
        <v>0.44</v>
      </c>
      <c r="J29" s="7">
        <v>0.44</v>
      </c>
      <c r="K29" s="7">
        <v>0.44</v>
      </c>
      <c r="L29" s="7">
        <v>0.44</v>
      </c>
      <c r="M29" s="15">
        <v>0.44</v>
      </c>
    </row>
    <row r="30" spans="1:13" x14ac:dyDescent="0.25">
      <c r="A30" s="6" t="s">
        <v>86</v>
      </c>
      <c r="B30" s="1">
        <v>82</v>
      </c>
      <c r="C30" s="1">
        <v>82</v>
      </c>
      <c r="D30" s="1">
        <v>82</v>
      </c>
      <c r="E30" s="1">
        <v>82</v>
      </c>
      <c r="F30" s="1">
        <v>82</v>
      </c>
      <c r="G30" s="1">
        <v>82</v>
      </c>
      <c r="H30" s="1">
        <v>82</v>
      </c>
      <c r="I30" s="1">
        <v>82</v>
      </c>
      <c r="J30" s="1">
        <v>82</v>
      </c>
      <c r="K30" s="1">
        <v>82</v>
      </c>
      <c r="L30" s="1">
        <v>82</v>
      </c>
      <c r="M30" s="14">
        <v>82</v>
      </c>
    </row>
    <row r="31" spans="1:13" x14ac:dyDescent="0.25">
      <c r="A31" s="5" t="s">
        <v>18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4"/>
    </row>
    <row r="32" spans="1:13" x14ac:dyDescent="0.25">
      <c r="A32" s="6" t="s">
        <v>49</v>
      </c>
      <c r="B32" s="1">
        <v>4836</v>
      </c>
      <c r="C32" s="1">
        <v>4836</v>
      </c>
      <c r="D32" s="1">
        <v>4836</v>
      </c>
      <c r="E32" s="1">
        <v>4836</v>
      </c>
      <c r="F32" s="1">
        <v>4836</v>
      </c>
      <c r="G32" s="1">
        <v>4836</v>
      </c>
      <c r="H32" s="1">
        <v>4836</v>
      </c>
      <c r="I32" s="1">
        <v>4832</v>
      </c>
      <c r="J32" s="1">
        <v>4832</v>
      </c>
      <c r="K32" s="1">
        <v>4832</v>
      </c>
      <c r="L32" s="1">
        <v>4832</v>
      </c>
      <c r="M32" s="14">
        <v>4832</v>
      </c>
    </row>
    <row r="33" spans="1:13" x14ac:dyDescent="0.25">
      <c r="A33" s="6" t="s">
        <v>55</v>
      </c>
      <c r="B33" s="1">
        <v>4836</v>
      </c>
      <c r="C33" s="1">
        <v>4836</v>
      </c>
      <c r="D33" s="1">
        <v>4836</v>
      </c>
      <c r="E33" s="1">
        <v>4836</v>
      </c>
      <c r="F33" s="1">
        <v>4836</v>
      </c>
      <c r="G33" s="1">
        <v>4836</v>
      </c>
      <c r="H33" s="1">
        <v>4836</v>
      </c>
      <c r="I33" s="1">
        <v>4832</v>
      </c>
      <c r="J33" s="1">
        <v>4832</v>
      </c>
      <c r="K33" s="1">
        <v>4832</v>
      </c>
      <c r="L33" s="1">
        <v>4832</v>
      </c>
      <c r="M33" s="14">
        <v>4832</v>
      </c>
    </row>
    <row r="34" spans="1:13" x14ac:dyDescent="0.25">
      <c r="A34" s="9" t="s">
        <v>81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6">
        <v>0</v>
      </c>
    </row>
    <row r="35" spans="1:13" x14ac:dyDescent="0.25">
      <c r="A35" s="6" t="s">
        <v>51</v>
      </c>
      <c r="B35" s="7">
        <v>0.29000000000000004</v>
      </c>
      <c r="C35" s="7">
        <v>0.29000000000000004</v>
      </c>
      <c r="D35" s="7">
        <v>0.29000000000000004</v>
      </c>
      <c r="E35" s="7">
        <v>0.29000000000000004</v>
      </c>
      <c r="F35" s="7">
        <v>0.29000000000000004</v>
      </c>
      <c r="G35" s="7">
        <v>0.29000000000000004</v>
      </c>
      <c r="H35" s="7">
        <v>0.29000000000000004</v>
      </c>
      <c r="I35" s="7">
        <v>0.28999999999999998</v>
      </c>
      <c r="J35" s="7">
        <v>0.28999999999999998</v>
      </c>
      <c r="K35" s="7">
        <v>0.28999999999999998</v>
      </c>
      <c r="L35" s="7">
        <v>0.28999999999999998</v>
      </c>
      <c r="M35" s="15">
        <v>0.28999999999999998</v>
      </c>
    </row>
    <row r="36" spans="1:13" x14ac:dyDescent="0.25">
      <c r="A36" s="6" t="s">
        <v>86</v>
      </c>
      <c r="B36" s="1">
        <v>31773</v>
      </c>
      <c r="C36" s="1">
        <v>31773</v>
      </c>
      <c r="D36" s="1">
        <v>31773</v>
      </c>
      <c r="E36" s="1">
        <v>31773</v>
      </c>
      <c r="F36" s="1">
        <v>31773</v>
      </c>
      <c r="G36" s="1">
        <v>31773</v>
      </c>
      <c r="H36" s="1">
        <v>31773</v>
      </c>
      <c r="I36" s="1">
        <v>31746</v>
      </c>
      <c r="J36" s="1">
        <v>31746</v>
      </c>
      <c r="K36" s="1">
        <v>31746</v>
      </c>
      <c r="L36" s="1">
        <v>31746</v>
      </c>
      <c r="M36" s="14">
        <v>31746</v>
      </c>
    </row>
    <row r="37" spans="1:13" x14ac:dyDescent="0.25">
      <c r="A37" s="5" t="s">
        <v>22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4"/>
    </row>
    <row r="38" spans="1:13" x14ac:dyDescent="0.25">
      <c r="A38" s="6" t="s">
        <v>49</v>
      </c>
      <c r="B38" s="1">
        <v>1021</v>
      </c>
      <c r="C38" s="1">
        <v>1021</v>
      </c>
      <c r="D38" s="1">
        <v>1021</v>
      </c>
      <c r="E38" s="1">
        <v>1021</v>
      </c>
      <c r="F38" s="1">
        <v>1021</v>
      </c>
      <c r="G38" s="1">
        <v>1021</v>
      </c>
      <c r="H38" s="1">
        <v>1021</v>
      </c>
      <c r="I38" s="1">
        <v>1021</v>
      </c>
      <c r="J38" s="1">
        <v>1021</v>
      </c>
      <c r="K38" s="1">
        <v>1021</v>
      </c>
      <c r="L38" s="1">
        <v>1021</v>
      </c>
      <c r="M38" s="14">
        <v>1021</v>
      </c>
    </row>
    <row r="39" spans="1:13" x14ac:dyDescent="0.25">
      <c r="A39" s="6" t="s">
        <v>55</v>
      </c>
      <c r="B39" s="1">
        <v>1021</v>
      </c>
      <c r="C39" s="1">
        <v>1021</v>
      </c>
      <c r="D39" s="1">
        <v>1021</v>
      </c>
      <c r="E39" s="1">
        <v>1021</v>
      </c>
      <c r="F39" s="1">
        <v>1021</v>
      </c>
      <c r="G39" s="1">
        <v>1021</v>
      </c>
      <c r="H39" s="1">
        <v>1021</v>
      </c>
      <c r="I39" s="1">
        <v>1021</v>
      </c>
      <c r="J39" s="1">
        <v>1021</v>
      </c>
      <c r="K39" s="1">
        <v>1021</v>
      </c>
      <c r="L39" s="1">
        <v>1021</v>
      </c>
      <c r="M39" s="14">
        <v>1021</v>
      </c>
    </row>
    <row r="40" spans="1:13" x14ac:dyDescent="0.25">
      <c r="A40" s="9" t="s">
        <v>81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6">
        <v>0</v>
      </c>
    </row>
    <row r="41" spans="1:13" x14ac:dyDescent="0.25">
      <c r="A41" s="6" t="s">
        <v>51</v>
      </c>
      <c r="B41" s="7">
        <v>0.35000000000000003</v>
      </c>
      <c r="C41" s="7">
        <v>0.35000000000000003</v>
      </c>
      <c r="D41" s="7">
        <v>0.35000000000000003</v>
      </c>
      <c r="E41" s="7">
        <v>0.35000000000000003</v>
      </c>
      <c r="F41" s="7">
        <v>0.35000000000000003</v>
      </c>
      <c r="G41" s="7">
        <v>0.35000000000000003</v>
      </c>
      <c r="H41" s="7">
        <v>0.35000000000000003</v>
      </c>
      <c r="I41" s="7">
        <v>0.35000000000000003</v>
      </c>
      <c r="J41" s="7">
        <v>0.35000000000000003</v>
      </c>
      <c r="K41" s="7">
        <v>0.35000000000000003</v>
      </c>
      <c r="L41" s="7">
        <v>0.35000000000000003</v>
      </c>
      <c r="M41" s="15">
        <v>0.35000000000000003</v>
      </c>
    </row>
    <row r="42" spans="1:13" x14ac:dyDescent="0.25">
      <c r="A42" s="6" t="s">
        <v>86</v>
      </c>
      <c r="B42" s="1">
        <v>10435</v>
      </c>
      <c r="C42" s="1">
        <v>10435</v>
      </c>
      <c r="D42" s="1">
        <v>10435</v>
      </c>
      <c r="E42" s="1">
        <v>10435</v>
      </c>
      <c r="F42" s="1">
        <v>10435</v>
      </c>
      <c r="G42" s="1">
        <v>10435</v>
      </c>
      <c r="H42" s="1">
        <v>10435</v>
      </c>
      <c r="I42" s="1">
        <v>10435</v>
      </c>
      <c r="J42" s="1">
        <v>10435</v>
      </c>
      <c r="K42" s="1">
        <v>10435</v>
      </c>
      <c r="L42" s="1">
        <v>10435</v>
      </c>
      <c r="M42" s="14">
        <v>10435</v>
      </c>
    </row>
    <row r="43" spans="1:13" x14ac:dyDescent="0.25">
      <c r="A43" s="5" t="s">
        <v>26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4"/>
    </row>
    <row r="44" spans="1:13" x14ac:dyDescent="0.25">
      <c r="A44" s="6" t="s">
        <v>49</v>
      </c>
      <c r="B44" s="1">
        <v>6182</v>
      </c>
      <c r="C44" s="1">
        <v>6182</v>
      </c>
      <c r="D44" s="1">
        <v>6182</v>
      </c>
      <c r="E44" s="1">
        <v>6182</v>
      </c>
      <c r="F44" s="1">
        <v>6182</v>
      </c>
      <c r="G44" s="1">
        <v>6182</v>
      </c>
      <c r="H44" s="1">
        <v>6182</v>
      </c>
      <c r="I44" s="1">
        <v>6169</v>
      </c>
      <c r="J44" s="1">
        <v>6169</v>
      </c>
      <c r="K44" s="1">
        <v>6169</v>
      </c>
      <c r="L44" s="1">
        <v>6169</v>
      </c>
      <c r="M44" s="14">
        <v>6169</v>
      </c>
    </row>
    <row r="45" spans="1:13" x14ac:dyDescent="0.25">
      <c r="A45" s="6" t="s">
        <v>55</v>
      </c>
      <c r="B45" s="1">
        <v>6182</v>
      </c>
      <c r="C45" s="1">
        <v>6182</v>
      </c>
      <c r="D45" s="1">
        <v>6182</v>
      </c>
      <c r="E45" s="1">
        <v>6182</v>
      </c>
      <c r="F45" s="1">
        <v>6182</v>
      </c>
      <c r="G45" s="1">
        <v>6182</v>
      </c>
      <c r="H45" s="1">
        <v>6182</v>
      </c>
      <c r="I45" s="1">
        <v>6169</v>
      </c>
      <c r="J45" s="1">
        <v>6169</v>
      </c>
      <c r="K45" s="1">
        <v>6169</v>
      </c>
      <c r="L45" s="1">
        <v>6169</v>
      </c>
      <c r="M45" s="14">
        <v>6169</v>
      </c>
    </row>
    <row r="46" spans="1:13" x14ac:dyDescent="0.25">
      <c r="A46" s="9" t="s">
        <v>81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6">
        <v>0</v>
      </c>
    </row>
    <row r="47" spans="1:13" x14ac:dyDescent="0.25">
      <c r="A47" s="6" t="s">
        <v>51</v>
      </c>
      <c r="B47" s="7">
        <v>0.44</v>
      </c>
      <c r="C47" s="7">
        <v>0.44</v>
      </c>
      <c r="D47" s="7">
        <v>0.44</v>
      </c>
      <c r="E47" s="7">
        <v>0.44</v>
      </c>
      <c r="F47" s="7">
        <v>0.44</v>
      </c>
      <c r="G47" s="7">
        <v>0.44</v>
      </c>
      <c r="H47" s="7">
        <v>0.44</v>
      </c>
      <c r="I47" s="7">
        <v>0.44</v>
      </c>
      <c r="J47" s="7">
        <v>0.44</v>
      </c>
      <c r="K47" s="7">
        <v>0.44</v>
      </c>
      <c r="L47" s="7">
        <v>0.44</v>
      </c>
      <c r="M47" s="15">
        <v>0.44</v>
      </c>
    </row>
    <row r="48" spans="1:13" x14ac:dyDescent="0.25">
      <c r="A48" s="6" t="s">
        <v>86</v>
      </c>
      <c r="B48" s="1">
        <v>63180</v>
      </c>
      <c r="C48" s="1">
        <v>63180</v>
      </c>
      <c r="D48" s="1">
        <v>63180</v>
      </c>
      <c r="E48" s="1">
        <v>63180</v>
      </c>
      <c r="F48" s="1">
        <v>63180</v>
      </c>
      <c r="G48" s="1">
        <v>63180</v>
      </c>
      <c r="H48" s="1">
        <v>63180</v>
      </c>
      <c r="I48" s="1">
        <v>63047</v>
      </c>
      <c r="J48" s="1">
        <v>63047</v>
      </c>
      <c r="K48" s="1">
        <v>63047</v>
      </c>
      <c r="L48" s="1">
        <v>63047</v>
      </c>
      <c r="M48" s="14">
        <v>63047</v>
      </c>
    </row>
    <row r="49" spans="1:13" x14ac:dyDescent="0.25">
      <c r="A49" s="5" t="s">
        <v>24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4"/>
    </row>
    <row r="50" spans="1:13" x14ac:dyDescent="0.25">
      <c r="A50" s="6" t="s">
        <v>49</v>
      </c>
      <c r="B50" s="1">
        <v>47</v>
      </c>
      <c r="C50" s="1">
        <v>47</v>
      </c>
      <c r="D50" s="1">
        <v>47</v>
      </c>
      <c r="E50" s="1">
        <v>47</v>
      </c>
      <c r="F50" s="1">
        <v>47</v>
      </c>
      <c r="G50" s="1">
        <v>47</v>
      </c>
      <c r="H50" s="1">
        <v>47</v>
      </c>
      <c r="I50" s="1">
        <v>47</v>
      </c>
      <c r="J50" s="1">
        <v>47</v>
      </c>
      <c r="K50" s="1">
        <v>47</v>
      </c>
      <c r="L50" s="1">
        <v>47</v>
      </c>
      <c r="M50" s="14">
        <v>47</v>
      </c>
    </row>
    <row r="51" spans="1:13" x14ac:dyDescent="0.25">
      <c r="A51" s="6" t="s">
        <v>55</v>
      </c>
      <c r="B51" s="1">
        <v>47</v>
      </c>
      <c r="C51" s="1">
        <v>47</v>
      </c>
      <c r="D51" s="1">
        <v>47</v>
      </c>
      <c r="E51" s="1">
        <v>47</v>
      </c>
      <c r="F51" s="1">
        <v>47</v>
      </c>
      <c r="G51" s="1">
        <v>47</v>
      </c>
      <c r="H51" s="1">
        <v>47</v>
      </c>
      <c r="I51" s="1">
        <v>47</v>
      </c>
      <c r="J51" s="1">
        <v>47</v>
      </c>
      <c r="K51" s="1">
        <v>47</v>
      </c>
      <c r="L51" s="1">
        <v>47</v>
      </c>
      <c r="M51" s="14">
        <v>47</v>
      </c>
    </row>
    <row r="52" spans="1:13" x14ac:dyDescent="0.25">
      <c r="A52" s="9" t="s">
        <v>81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6">
        <v>0</v>
      </c>
    </row>
    <row r="53" spans="1:13" x14ac:dyDescent="0.25">
      <c r="A53" s="6" t="s">
        <v>51</v>
      </c>
      <c r="B53" s="7">
        <v>0.76999999999999991</v>
      </c>
      <c r="C53" s="7">
        <v>0.76999999999999991</v>
      </c>
      <c r="D53" s="7">
        <v>0.76999999999999991</v>
      </c>
      <c r="E53" s="7">
        <v>0.76999999999999991</v>
      </c>
      <c r="F53" s="7">
        <v>0.76999999999999991</v>
      </c>
      <c r="G53" s="7">
        <v>0.76999999999999991</v>
      </c>
      <c r="H53" s="7">
        <v>0.76999999999999991</v>
      </c>
      <c r="I53" s="7">
        <v>0.76999999999999991</v>
      </c>
      <c r="J53" s="7">
        <v>0.76999999999999991</v>
      </c>
      <c r="K53" s="7">
        <v>0.76999999999999991</v>
      </c>
      <c r="L53" s="7">
        <v>0.76999999999999991</v>
      </c>
      <c r="M53" s="15">
        <v>0.76999999999999991</v>
      </c>
    </row>
    <row r="54" spans="1:13" x14ac:dyDescent="0.25">
      <c r="A54" s="6" t="s">
        <v>86</v>
      </c>
      <c r="B54" s="1">
        <v>1029</v>
      </c>
      <c r="C54" s="1">
        <v>1029</v>
      </c>
      <c r="D54" s="1">
        <v>1029</v>
      </c>
      <c r="E54" s="1">
        <v>1029</v>
      </c>
      <c r="F54" s="1">
        <v>1029</v>
      </c>
      <c r="G54" s="1">
        <v>1029</v>
      </c>
      <c r="H54" s="1">
        <v>1029</v>
      </c>
      <c r="I54" s="1">
        <v>1029</v>
      </c>
      <c r="J54" s="1">
        <v>1029</v>
      </c>
      <c r="K54" s="1">
        <v>1029</v>
      </c>
      <c r="L54" s="1">
        <v>1029</v>
      </c>
      <c r="M54" s="14">
        <v>1029</v>
      </c>
    </row>
    <row r="55" spans="1:13" x14ac:dyDescent="0.25">
      <c r="A55" s="5" t="s">
        <v>28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4"/>
    </row>
    <row r="56" spans="1:13" x14ac:dyDescent="0.25">
      <c r="A56" s="6" t="s">
        <v>49</v>
      </c>
      <c r="B56" s="1">
        <v>200</v>
      </c>
      <c r="C56" s="1">
        <v>200</v>
      </c>
      <c r="D56" s="1">
        <v>200</v>
      </c>
      <c r="E56" s="1">
        <v>200</v>
      </c>
      <c r="F56" s="1">
        <v>200</v>
      </c>
      <c r="G56" s="1">
        <v>200</v>
      </c>
      <c r="H56" s="1">
        <v>200</v>
      </c>
      <c r="I56" s="1">
        <v>200</v>
      </c>
      <c r="J56" s="1">
        <v>200</v>
      </c>
      <c r="K56" s="1">
        <v>200</v>
      </c>
      <c r="L56" s="1">
        <v>200</v>
      </c>
      <c r="M56" s="14">
        <v>200</v>
      </c>
    </row>
    <row r="57" spans="1:13" x14ac:dyDescent="0.25">
      <c r="A57" s="6" t="s">
        <v>55</v>
      </c>
      <c r="B57" s="1">
        <v>200</v>
      </c>
      <c r="C57" s="1">
        <v>200</v>
      </c>
      <c r="D57" s="1">
        <v>200</v>
      </c>
      <c r="E57" s="1">
        <v>200</v>
      </c>
      <c r="F57" s="1">
        <v>200</v>
      </c>
      <c r="G57" s="1">
        <v>200</v>
      </c>
      <c r="H57" s="1">
        <v>200</v>
      </c>
      <c r="I57" s="1">
        <v>200</v>
      </c>
      <c r="J57" s="1">
        <v>200</v>
      </c>
      <c r="K57" s="1">
        <v>200</v>
      </c>
      <c r="L57" s="1">
        <v>200</v>
      </c>
      <c r="M57" s="14">
        <v>200</v>
      </c>
    </row>
    <row r="58" spans="1:13" x14ac:dyDescent="0.25">
      <c r="A58" s="9" t="s">
        <v>81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6">
        <v>0</v>
      </c>
    </row>
    <row r="59" spans="1:13" x14ac:dyDescent="0.25">
      <c r="A59" s="6" t="s">
        <v>51</v>
      </c>
      <c r="B59" s="7">
        <v>0.77</v>
      </c>
      <c r="C59" s="7">
        <v>0.77</v>
      </c>
      <c r="D59" s="7">
        <v>0.77</v>
      </c>
      <c r="E59" s="7">
        <v>0.77</v>
      </c>
      <c r="F59" s="7">
        <v>0.77</v>
      </c>
      <c r="G59" s="7">
        <v>0.77</v>
      </c>
      <c r="H59" s="7">
        <v>0.77</v>
      </c>
      <c r="I59" s="7">
        <v>0.77</v>
      </c>
      <c r="J59" s="7">
        <v>0.77</v>
      </c>
      <c r="K59" s="7">
        <v>0.77</v>
      </c>
      <c r="L59" s="7">
        <v>0.77</v>
      </c>
      <c r="M59" s="15">
        <v>0.77</v>
      </c>
    </row>
    <row r="60" spans="1:13" x14ac:dyDescent="0.25">
      <c r="A60" s="6" t="s">
        <v>86</v>
      </c>
      <c r="B60" s="1">
        <v>2044</v>
      </c>
      <c r="C60" s="1">
        <v>2044</v>
      </c>
      <c r="D60" s="1">
        <v>2044</v>
      </c>
      <c r="E60" s="1">
        <v>2044</v>
      </c>
      <c r="F60" s="1">
        <v>2044</v>
      </c>
      <c r="G60" s="1">
        <v>2044</v>
      </c>
      <c r="H60" s="1">
        <v>2044</v>
      </c>
      <c r="I60" s="1">
        <v>2044</v>
      </c>
      <c r="J60" s="1">
        <v>2044</v>
      </c>
      <c r="K60" s="1">
        <v>2044</v>
      </c>
      <c r="L60" s="1">
        <v>2044</v>
      </c>
      <c r="M60" s="14">
        <v>2044</v>
      </c>
    </row>
    <row r="61" spans="1:13" x14ac:dyDescent="0.25">
      <c r="A61" s="5" t="s">
        <v>30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4"/>
    </row>
    <row r="62" spans="1:13" x14ac:dyDescent="0.25">
      <c r="A62" s="6" t="s">
        <v>49</v>
      </c>
      <c r="B62" s="1">
        <v>777</v>
      </c>
      <c r="C62" s="1">
        <v>777</v>
      </c>
      <c r="D62" s="1">
        <v>777</v>
      </c>
      <c r="E62" s="1">
        <v>777</v>
      </c>
      <c r="F62" s="1">
        <v>777</v>
      </c>
      <c r="G62" s="1">
        <v>777</v>
      </c>
      <c r="H62" s="1">
        <v>777</v>
      </c>
      <c r="I62" s="1">
        <v>777</v>
      </c>
      <c r="J62" s="1">
        <v>777</v>
      </c>
      <c r="K62" s="1">
        <v>777</v>
      </c>
      <c r="L62" s="1">
        <v>777</v>
      </c>
      <c r="M62" s="14">
        <v>777</v>
      </c>
    </row>
    <row r="63" spans="1:13" x14ac:dyDescent="0.25">
      <c r="A63" s="6" t="s">
        <v>55</v>
      </c>
      <c r="B63" s="1">
        <v>777</v>
      </c>
      <c r="C63" s="1">
        <v>777</v>
      </c>
      <c r="D63" s="1">
        <v>777</v>
      </c>
      <c r="E63" s="1">
        <v>777</v>
      </c>
      <c r="F63" s="1">
        <v>777</v>
      </c>
      <c r="G63" s="1">
        <v>777</v>
      </c>
      <c r="H63" s="1">
        <v>777</v>
      </c>
      <c r="I63" s="1">
        <v>777</v>
      </c>
      <c r="J63" s="1">
        <v>777</v>
      </c>
      <c r="K63" s="1">
        <v>777</v>
      </c>
      <c r="L63" s="1">
        <v>777</v>
      </c>
      <c r="M63" s="14">
        <v>777</v>
      </c>
    </row>
    <row r="64" spans="1:13" x14ac:dyDescent="0.25">
      <c r="A64" s="9" t="s">
        <v>81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6">
        <v>0</v>
      </c>
    </row>
    <row r="65" spans="1:13" x14ac:dyDescent="0.25">
      <c r="A65" s="6" t="s">
        <v>51</v>
      </c>
      <c r="B65" s="7">
        <v>0.76999999999999991</v>
      </c>
      <c r="C65" s="7">
        <v>0.76999999999999991</v>
      </c>
      <c r="D65" s="7">
        <v>0.76999999999999991</v>
      </c>
      <c r="E65" s="7">
        <v>0.76999999999999991</v>
      </c>
      <c r="F65" s="7">
        <v>0.76999999999999991</v>
      </c>
      <c r="G65" s="7">
        <v>0.76999999999999991</v>
      </c>
      <c r="H65" s="7">
        <v>0.76999999999999991</v>
      </c>
      <c r="I65" s="7">
        <v>0.76999999999999991</v>
      </c>
      <c r="J65" s="7">
        <v>0.76999999999999991</v>
      </c>
      <c r="K65" s="7">
        <v>0.76999999999999991</v>
      </c>
      <c r="L65" s="7">
        <v>0.76999999999999991</v>
      </c>
      <c r="M65" s="15">
        <v>0.76999999999999991</v>
      </c>
    </row>
    <row r="66" spans="1:13" x14ac:dyDescent="0.25">
      <c r="A66" s="6" t="s">
        <v>86</v>
      </c>
      <c r="B66" s="1">
        <v>7941</v>
      </c>
      <c r="C66" s="1">
        <v>7941</v>
      </c>
      <c r="D66" s="1">
        <v>7941</v>
      </c>
      <c r="E66" s="1">
        <v>7941</v>
      </c>
      <c r="F66" s="1">
        <v>7941</v>
      </c>
      <c r="G66" s="1">
        <v>7941</v>
      </c>
      <c r="H66" s="1">
        <v>7941</v>
      </c>
      <c r="I66" s="1">
        <v>7941</v>
      </c>
      <c r="J66" s="1">
        <v>7941</v>
      </c>
      <c r="K66" s="1">
        <v>7941</v>
      </c>
      <c r="L66" s="1">
        <v>7941</v>
      </c>
      <c r="M66" s="14">
        <v>7941</v>
      </c>
    </row>
    <row r="67" spans="1:13" x14ac:dyDescent="0.25">
      <c r="A67" s="5" t="s">
        <v>50</v>
      </c>
      <c r="B67" s="1">
        <v>13996</v>
      </c>
      <c r="C67" s="1">
        <v>13996</v>
      </c>
      <c r="D67" s="1">
        <v>13996</v>
      </c>
      <c r="E67" s="1">
        <v>13996</v>
      </c>
      <c r="F67" s="1">
        <v>13996</v>
      </c>
      <c r="G67" s="1">
        <v>13996</v>
      </c>
      <c r="H67" s="1">
        <v>13996</v>
      </c>
      <c r="I67" s="1">
        <v>13978</v>
      </c>
      <c r="J67" s="1">
        <v>13978</v>
      </c>
      <c r="K67" s="1">
        <v>13978</v>
      </c>
      <c r="L67" s="1">
        <v>13978</v>
      </c>
      <c r="M67" s="14">
        <v>13978</v>
      </c>
    </row>
    <row r="68" spans="1:13" x14ac:dyDescent="0.25">
      <c r="A68" s="5" t="s">
        <v>56</v>
      </c>
      <c r="B68" s="1">
        <v>13996</v>
      </c>
      <c r="C68" s="1">
        <v>13996</v>
      </c>
      <c r="D68" s="1">
        <v>13996</v>
      </c>
      <c r="E68" s="1">
        <v>13996</v>
      </c>
      <c r="F68" s="1">
        <v>13996</v>
      </c>
      <c r="G68" s="1">
        <v>13996</v>
      </c>
      <c r="H68" s="1">
        <v>13996</v>
      </c>
      <c r="I68" s="1">
        <v>13978</v>
      </c>
      <c r="J68" s="1">
        <v>13978</v>
      </c>
      <c r="K68" s="1">
        <v>13978</v>
      </c>
      <c r="L68" s="1">
        <v>13978</v>
      </c>
      <c r="M68" s="14">
        <v>13978</v>
      </c>
    </row>
    <row r="69" spans="1:13" x14ac:dyDescent="0.25">
      <c r="A69" s="5" t="s">
        <v>82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6">
        <v>0</v>
      </c>
    </row>
    <row r="70" spans="1:13" x14ac:dyDescent="0.25">
      <c r="A70" s="5" t="s">
        <v>52</v>
      </c>
      <c r="B70" s="7">
        <v>0.53549371248928257</v>
      </c>
      <c r="C70" s="7">
        <v>0.53549371248928257</v>
      </c>
      <c r="D70" s="7">
        <v>0.53549371248928257</v>
      </c>
      <c r="E70" s="7">
        <v>0.53549371248928257</v>
      </c>
      <c r="F70" s="7">
        <v>0.53549371248928257</v>
      </c>
      <c r="G70" s="7">
        <v>0.53549371248928257</v>
      </c>
      <c r="H70" s="7">
        <v>0.53549371248928257</v>
      </c>
      <c r="I70" s="7">
        <v>0.53545714694519964</v>
      </c>
      <c r="J70" s="7">
        <v>0.53545714694519964</v>
      </c>
      <c r="K70" s="7">
        <v>0.53545714694519964</v>
      </c>
      <c r="L70" s="7">
        <v>0.53545714694519964</v>
      </c>
      <c r="M70" s="15">
        <v>0.53545714694519964</v>
      </c>
    </row>
    <row r="71" spans="1:13" x14ac:dyDescent="0.25">
      <c r="A71" s="5" t="s">
        <v>87</v>
      </c>
      <c r="B71" s="1">
        <v>167546</v>
      </c>
      <c r="C71" s="1">
        <v>167546</v>
      </c>
      <c r="D71" s="1">
        <v>167546</v>
      </c>
      <c r="E71" s="1">
        <v>167546</v>
      </c>
      <c r="F71" s="1">
        <v>167546</v>
      </c>
      <c r="G71" s="1">
        <v>167546</v>
      </c>
      <c r="H71" s="1">
        <v>167546</v>
      </c>
      <c r="I71" s="1">
        <v>167313</v>
      </c>
      <c r="J71" s="1">
        <v>167313</v>
      </c>
      <c r="K71" s="1">
        <v>167313</v>
      </c>
      <c r="L71" s="1">
        <v>167313</v>
      </c>
      <c r="M71" s="14">
        <v>167313</v>
      </c>
    </row>
    <row r="73" spans="1:13" x14ac:dyDescent="0.25">
      <c r="M73" s="17">
        <f>GETPIVOTDATA("Sum of kWh",$A$3,"Month",12,"Quarters",4,"Years",2020)*12</f>
        <v>2007756</v>
      </c>
    </row>
  </sheetData>
  <conditionalFormatting pivot="1" sqref="B10:M10 B16:M16 B22:M22 B28:M28 B34:M34 B40:M40 B46:M46 B52:M52 B58:M58 B64:M64 B69:M69">
    <cfRule type="cellIs" dxfId="20" priority="1" operator="equal">
      <formula>0</formula>
    </cfRule>
  </conditionalFormatting>
  <pageMargins left="0.7" right="0.45" top="1" bottom="0.5" header="0.5" footer="0.3"/>
  <pageSetup scale="49" fitToHeight="0" orientation="portrait" r:id="rId2"/>
  <headerFooter>
    <oddHeader>&amp;LEl Paso Electric Company
2021 Texas Rate Case Filing&amp;RSOAH Docket No. 473-21-2606
PUC Docket No. 52195
STAFF's 14th, Q. No. STAFF 14-1
Attachment 4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1F6FA-141E-468B-97AB-2E62329150EE}">
  <sheetPr>
    <pageSetUpPr fitToPage="1"/>
  </sheetPr>
  <dimension ref="A1:P263"/>
  <sheetViews>
    <sheetView tabSelected="1" topLeftCell="A102" zoomScaleNormal="100" zoomScalePageLayoutView="85" workbookViewId="0">
      <selection activeCell="H44" sqref="H44"/>
    </sheetView>
  </sheetViews>
  <sheetFormatPr defaultRowHeight="15" x14ac:dyDescent="0.25"/>
  <cols>
    <col min="1" max="1" width="13" customWidth="1"/>
    <col min="2" max="2" width="12" customWidth="1"/>
    <col min="3" max="3" width="14.42578125" customWidth="1"/>
    <col min="4" max="4" width="68.42578125" customWidth="1"/>
    <col min="5" max="5" width="16.140625" customWidth="1"/>
    <col min="6" max="6" width="13.85546875" customWidth="1"/>
    <col min="7" max="7" width="17.85546875" customWidth="1"/>
    <col min="8" max="8" width="15.140625" customWidth="1"/>
    <col min="9" max="9" width="29.140625" customWidth="1"/>
    <col min="10" max="10" width="18.42578125" customWidth="1"/>
    <col min="11" max="13" width="19.42578125" customWidth="1"/>
    <col min="15" max="15" width="8.42578125" customWidth="1"/>
    <col min="16" max="16" width="9.5703125" customWidth="1"/>
  </cols>
  <sheetData>
    <row r="1" spans="1:13" ht="18.75" thickBot="1" x14ac:dyDescent="0.3">
      <c r="A1" s="48" t="s">
        <v>10</v>
      </c>
      <c r="B1" s="49"/>
      <c r="C1" s="49"/>
      <c r="D1" s="49"/>
      <c r="E1" s="49"/>
      <c r="F1" s="49"/>
      <c r="G1" s="49"/>
      <c r="H1" s="49"/>
      <c r="I1" s="49"/>
    </row>
    <row r="2" spans="1:13" ht="32.25" thickBot="1" x14ac:dyDescent="0.3">
      <c r="A2" s="3" t="s">
        <v>9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8" t="s">
        <v>54</v>
      </c>
      <c r="L2" s="8" t="s">
        <v>80</v>
      </c>
      <c r="M2" s="8" t="s">
        <v>85</v>
      </c>
    </row>
    <row r="3" spans="1:13" s="24" customFormat="1" ht="20.100000000000001" customHeight="1" thickBot="1" x14ac:dyDescent="0.3">
      <c r="A3" s="18">
        <v>43739</v>
      </c>
      <c r="B3" s="19">
        <v>14</v>
      </c>
      <c r="C3" s="20" t="s">
        <v>11</v>
      </c>
      <c r="D3" s="21" t="s">
        <v>12</v>
      </c>
      <c r="E3" s="22">
        <v>0.44</v>
      </c>
      <c r="F3" s="23">
        <v>0</v>
      </c>
      <c r="G3" s="22">
        <v>0</v>
      </c>
      <c r="H3" s="23">
        <v>8</v>
      </c>
      <c r="I3" s="22">
        <v>3.52</v>
      </c>
      <c r="J3" s="22">
        <v>3.52</v>
      </c>
      <c r="K3" s="23">
        <f>IFERROR(ROUND(TableT09[[#This Row],[Lamp or Energy Charge]]/VLOOKUP(TableT09[[#This Row],[Description]],'T-09Rates'!$A$2:$B$33,2,FALSE),0),0)</f>
        <v>8</v>
      </c>
      <c r="L3" s="23">
        <f>TableT09[[#This Row],[Equivalent '# of Lamps]]-TableT09[[#This Row],['# of Lamps]]</f>
        <v>0</v>
      </c>
      <c r="M3" s="23">
        <f t="shared" ref="M3:M34" si="0">ROUND(B3/1000*K3*730,0)</f>
        <v>82</v>
      </c>
    </row>
    <row r="4" spans="1:13" s="24" customFormat="1" ht="20.100000000000001" customHeight="1" thickBot="1" x14ac:dyDescent="0.3">
      <c r="A4" s="18">
        <v>43739</v>
      </c>
      <c r="B4" s="19">
        <v>100</v>
      </c>
      <c r="C4" s="20" t="s">
        <v>13</v>
      </c>
      <c r="D4" s="21" t="s">
        <v>14</v>
      </c>
      <c r="E4" s="22">
        <v>3.27</v>
      </c>
      <c r="F4" s="23">
        <v>0</v>
      </c>
      <c r="G4" s="22">
        <v>0</v>
      </c>
      <c r="H4" s="23">
        <v>663</v>
      </c>
      <c r="I4" s="22">
        <v>2168.0100000000002</v>
      </c>
      <c r="J4" s="22">
        <v>2168.0100000000002</v>
      </c>
      <c r="K4" s="23">
        <f>IFERROR(ROUND(TableT09[[#This Row],[Lamp or Energy Charge]]/VLOOKUP(TableT09[[#This Row],[Description]],'T-09Rates'!$A$2:$B$33,2,FALSE),0),0)</f>
        <v>663</v>
      </c>
      <c r="L4" s="23">
        <f>TableT09[[#This Row],[Equivalent '# of Lamps]]-TableT09[[#This Row],['# of Lamps]]</f>
        <v>0</v>
      </c>
      <c r="M4" s="23">
        <f t="shared" si="0"/>
        <v>48399</v>
      </c>
    </row>
    <row r="5" spans="1:13" s="24" customFormat="1" ht="20.100000000000001" customHeight="1" thickBot="1" x14ac:dyDescent="0.3">
      <c r="A5" s="18">
        <v>43739</v>
      </c>
      <c r="B5" s="19">
        <v>14</v>
      </c>
      <c r="C5" s="20" t="s">
        <v>15</v>
      </c>
      <c r="D5" s="21" t="s">
        <v>16</v>
      </c>
      <c r="E5" s="22">
        <v>0.22</v>
      </c>
      <c r="F5" s="23">
        <v>0</v>
      </c>
      <c r="G5" s="22">
        <v>0</v>
      </c>
      <c r="H5" s="23">
        <v>263</v>
      </c>
      <c r="I5" s="22">
        <v>57.86</v>
      </c>
      <c r="J5" s="22">
        <v>57.86</v>
      </c>
      <c r="K5" s="23">
        <f>IFERROR(ROUND(TableT09[[#This Row],[Lamp or Energy Charge]]/VLOOKUP(TableT09[[#This Row],[Description]],'T-09Rates'!$A$2:$B$33,2,FALSE),0),0)</f>
        <v>263</v>
      </c>
      <c r="L5" s="23">
        <f>TableT09[[#This Row],[Equivalent '# of Lamps]]-TableT09[[#This Row],['# of Lamps]]</f>
        <v>0</v>
      </c>
      <c r="M5" s="23">
        <f t="shared" si="0"/>
        <v>2688</v>
      </c>
    </row>
    <row r="6" spans="1:13" s="24" customFormat="1" ht="20.100000000000001" customHeight="1" thickBot="1" x14ac:dyDescent="0.3">
      <c r="A6" s="18">
        <v>43739</v>
      </c>
      <c r="B6" s="19">
        <v>9</v>
      </c>
      <c r="C6" s="20" t="s">
        <v>17</v>
      </c>
      <c r="D6" s="21" t="s">
        <v>18</v>
      </c>
      <c r="E6" s="22">
        <v>0.28999999999999998</v>
      </c>
      <c r="F6" s="23">
        <v>0</v>
      </c>
      <c r="G6" s="22">
        <v>0</v>
      </c>
      <c r="H6" s="23">
        <v>4844</v>
      </c>
      <c r="I6" s="22">
        <v>1404.76</v>
      </c>
      <c r="J6" s="22">
        <v>1404.76</v>
      </c>
      <c r="K6" s="23">
        <f>IFERROR(ROUND(TableT09[[#This Row],[Lamp or Energy Charge]]/VLOOKUP(TableT09[[#This Row],[Description]],'T-09Rates'!$A$2:$B$33,2,FALSE),0),0)</f>
        <v>4844</v>
      </c>
      <c r="L6" s="23">
        <f>TableT09[[#This Row],[Equivalent '# of Lamps]]-TableT09[[#This Row],['# of Lamps]]</f>
        <v>0</v>
      </c>
      <c r="M6" s="23">
        <f t="shared" si="0"/>
        <v>31825</v>
      </c>
    </row>
    <row r="7" spans="1:13" s="24" customFormat="1" ht="20.100000000000001" customHeight="1" thickBot="1" x14ac:dyDescent="0.3">
      <c r="A7" s="18">
        <v>43739</v>
      </c>
      <c r="B7" s="19">
        <v>133</v>
      </c>
      <c r="C7" s="20" t="s">
        <v>19</v>
      </c>
      <c r="D7" s="21" t="s">
        <v>20</v>
      </c>
      <c r="E7" s="22">
        <v>3.42</v>
      </c>
      <c r="F7" s="23">
        <v>0</v>
      </c>
      <c r="G7" s="22">
        <v>0</v>
      </c>
      <c r="H7" s="23">
        <v>2</v>
      </c>
      <c r="I7" s="22">
        <v>6.84</v>
      </c>
      <c r="J7" s="22">
        <v>6.84</v>
      </c>
      <c r="K7" s="23">
        <f>IFERROR(ROUND(TableT09[[#This Row],[Lamp or Energy Charge]]/VLOOKUP(TableT09[[#This Row],[Description]],'T-09Rates'!$A$2:$B$33,2,FALSE),0),0)</f>
        <v>2</v>
      </c>
      <c r="L7" s="23">
        <f>TableT09[[#This Row],[Equivalent '# of Lamps]]-TableT09[[#This Row],['# of Lamps]]</f>
        <v>0</v>
      </c>
      <c r="M7" s="23">
        <f t="shared" si="0"/>
        <v>194</v>
      </c>
    </row>
    <row r="8" spans="1:13" s="24" customFormat="1" ht="20.100000000000001" customHeight="1" thickBot="1" x14ac:dyDescent="0.3">
      <c r="A8" s="18">
        <v>43739</v>
      </c>
      <c r="B8" s="19">
        <v>14</v>
      </c>
      <c r="C8" s="20" t="s">
        <v>21</v>
      </c>
      <c r="D8" s="21" t="s">
        <v>22</v>
      </c>
      <c r="E8" s="22">
        <v>0.35</v>
      </c>
      <c r="F8" s="23">
        <v>0</v>
      </c>
      <c r="G8" s="22">
        <v>0</v>
      </c>
      <c r="H8" s="23">
        <v>1021</v>
      </c>
      <c r="I8" s="22">
        <v>357.35</v>
      </c>
      <c r="J8" s="22">
        <v>357.35</v>
      </c>
      <c r="K8" s="23">
        <f>IFERROR(ROUND(TableT09[[#This Row],[Lamp or Energy Charge]]/VLOOKUP(TableT09[[#This Row],[Description]],'T-09Rates'!$A$2:$B$33,2,FALSE),0),0)</f>
        <v>1021</v>
      </c>
      <c r="L8" s="23">
        <f>TableT09[[#This Row],[Equivalent '# of Lamps]]-TableT09[[#This Row],['# of Lamps]]</f>
        <v>0</v>
      </c>
      <c r="M8" s="23">
        <f t="shared" si="0"/>
        <v>10435</v>
      </c>
    </row>
    <row r="9" spans="1:13" s="24" customFormat="1" ht="20.100000000000001" customHeight="1" thickBot="1" x14ac:dyDescent="0.3">
      <c r="A9" s="18">
        <v>43739</v>
      </c>
      <c r="B9" s="19">
        <v>30</v>
      </c>
      <c r="C9" s="20" t="s">
        <v>23</v>
      </c>
      <c r="D9" s="21" t="s">
        <v>24</v>
      </c>
      <c r="E9" s="22">
        <v>0.77</v>
      </c>
      <c r="F9" s="23">
        <v>0</v>
      </c>
      <c r="G9" s="22">
        <v>0</v>
      </c>
      <c r="H9" s="23">
        <v>47</v>
      </c>
      <c r="I9" s="22">
        <v>36.19</v>
      </c>
      <c r="J9" s="22">
        <v>36.19</v>
      </c>
      <c r="K9" s="23">
        <f>IFERROR(ROUND(TableT09[[#This Row],[Lamp or Energy Charge]]/VLOOKUP(TableT09[[#This Row],[Description]],'T-09Rates'!$A$2:$B$33,2,FALSE),0),0)</f>
        <v>47</v>
      </c>
      <c r="L9" s="23">
        <f>TableT09[[#This Row],[Equivalent '# of Lamps]]-TableT09[[#This Row],['# of Lamps]]</f>
        <v>0</v>
      </c>
      <c r="M9" s="23">
        <f t="shared" si="0"/>
        <v>1029</v>
      </c>
    </row>
    <row r="10" spans="1:13" s="24" customFormat="1" ht="20.100000000000001" customHeight="1" thickBot="1" x14ac:dyDescent="0.3">
      <c r="A10" s="18">
        <v>43739</v>
      </c>
      <c r="B10" s="19">
        <v>14</v>
      </c>
      <c r="C10" s="20" t="s">
        <v>25</v>
      </c>
      <c r="D10" s="21" t="s">
        <v>26</v>
      </c>
      <c r="E10" s="22">
        <v>0.44</v>
      </c>
      <c r="F10" s="23">
        <v>0</v>
      </c>
      <c r="G10" s="22">
        <v>0</v>
      </c>
      <c r="H10" s="23">
        <v>6195</v>
      </c>
      <c r="I10" s="22">
        <v>2725.8</v>
      </c>
      <c r="J10" s="22">
        <v>2725.8</v>
      </c>
      <c r="K10" s="23">
        <f>IFERROR(ROUND(TableT09[[#This Row],[Lamp or Energy Charge]]/VLOOKUP(TableT09[[#This Row],[Description]],'T-09Rates'!$A$2:$B$33,2,FALSE),0),0)</f>
        <v>6195</v>
      </c>
      <c r="L10" s="23">
        <f>TableT09[[#This Row],[Equivalent '# of Lamps]]-TableT09[[#This Row],['# of Lamps]]</f>
        <v>0</v>
      </c>
      <c r="M10" s="23">
        <f t="shared" si="0"/>
        <v>63313</v>
      </c>
    </row>
    <row r="11" spans="1:13" s="24" customFormat="1" ht="20.100000000000001" customHeight="1" thickBot="1" x14ac:dyDescent="0.3">
      <c r="A11" s="18">
        <v>43739</v>
      </c>
      <c r="B11" s="19">
        <v>14</v>
      </c>
      <c r="C11" s="20" t="s">
        <v>27</v>
      </c>
      <c r="D11" s="21" t="s">
        <v>28</v>
      </c>
      <c r="E11" s="22">
        <v>0.77</v>
      </c>
      <c r="F11" s="23">
        <v>0</v>
      </c>
      <c r="G11" s="22">
        <v>0</v>
      </c>
      <c r="H11" s="23">
        <v>200</v>
      </c>
      <c r="I11" s="22">
        <v>154</v>
      </c>
      <c r="J11" s="22">
        <v>154</v>
      </c>
      <c r="K11" s="23">
        <f>IFERROR(ROUND(TableT09[[#This Row],[Lamp or Energy Charge]]/VLOOKUP(TableT09[[#This Row],[Description]],'T-09Rates'!$A$2:$B$33,2,FALSE),0),0)</f>
        <v>200</v>
      </c>
      <c r="L11" s="23">
        <f>TableT09[[#This Row],[Equivalent '# of Lamps]]-TableT09[[#This Row],['# of Lamps]]</f>
        <v>0</v>
      </c>
      <c r="M11" s="23">
        <f t="shared" si="0"/>
        <v>2044</v>
      </c>
    </row>
    <row r="12" spans="1:13" s="24" customFormat="1" ht="20.100000000000001" customHeight="1" thickBot="1" x14ac:dyDescent="0.3">
      <c r="A12" s="18">
        <v>43739</v>
      </c>
      <c r="B12" s="19">
        <v>14</v>
      </c>
      <c r="C12" s="20" t="s">
        <v>29</v>
      </c>
      <c r="D12" s="21" t="s">
        <v>30</v>
      </c>
      <c r="E12" s="22">
        <v>0.77</v>
      </c>
      <c r="F12" s="23">
        <v>0</v>
      </c>
      <c r="G12" s="22">
        <v>0</v>
      </c>
      <c r="H12" s="23">
        <v>776</v>
      </c>
      <c r="I12" s="22">
        <v>597.52</v>
      </c>
      <c r="J12" s="22">
        <v>597.52</v>
      </c>
      <c r="K12" s="23">
        <f>IFERROR(ROUND(TableT09[[#This Row],[Lamp or Energy Charge]]/VLOOKUP(TableT09[[#This Row],[Description]],'T-09Rates'!$A$2:$B$33,2,FALSE),0),0)</f>
        <v>776</v>
      </c>
      <c r="L12" s="23">
        <f>TableT09[[#This Row],[Equivalent '# of Lamps]]-TableT09[[#This Row],['# of Lamps]]</f>
        <v>0</v>
      </c>
      <c r="M12" s="23">
        <f t="shared" si="0"/>
        <v>7931</v>
      </c>
    </row>
    <row r="13" spans="1:13" s="24" customFormat="1" ht="20.100000000000001" customHeight="1" thickBot="1" x14ac:dyDescent="0.3">
      <c r="A13" s="18">
        <v>43709</v>
      </c>
      <c r="B13" s="19">
        <v>14</v>
      </c>
      <c r="C13" s="20" t="s">
        <v>11</v>
      </c>
      <c r="D13" s="21" t="s">
        <v>12</v>
      </c>
      <c r="E13" s="22">
        <v>0.44</v>
      </c>
      <c r="F13" s="23">
        <v>0</v>
      </c>
      <c r="G13" s="22">
        <v>0</v>
      </c>
      <c r="H13" s="23">
        <v>8</v>
      </c>
      <c r="I13" s="22">
        <v>3.52</v>
      </c>
      <c r="J13" s="22">
        <v>3.52</v>
      </c>
      <c r="K13" s="23">
        <f>IFERROR(ROUND(TableT09[[#This Row],[Lamp or Energy Charge]]/VLOOKUP(TableT09[[#This Row],[Description]],'T-09Rates'!$A$2:$B$33,2,FALSE),0),0)</f>
        <v>8</v>
      </c>
      <c r="L13" s="23">
        <f>TableT09[[#This Row],[Equivalent '# of Lamps]]-TableT09[[#This Row],['# of Lamps]]</f>
        <v>0</v>
      </c>
      <c r="M13" s="23">
        <f t="shared" si="0"/>
        <v>82</v>
      </c>
    </row>
    <row r="14" spans="1:13" s="24" customFormat="1" ht="20.100000000000001" customHeight="1" thickBot="1" x14ac:dyDescent="0.3">
      <c r="A14" s="18">
        <v>43709</v>
      </c>
      <c r="B14" s="19">
        <v>100</v>
      </c>
      <c r="C14" s="20" t="s">
        <v>13</v>
      </c>
      <c r="D14" s="21" t="s">
        <v>14</v>
      </c>
      <c r="E14" s="22">
        <v>3.27</v>
      </c>
      <c r="F14" s="23">
        <v>0</v>
      </c>
      <c r="G14" s="22">
        <v>0</v>
      </c>
      <c r="H14" s="23">
        <v>663</v>
      </c>
      <c r="I14" s="22">
        <v>2168.0100000000002</v>
      </c>
      <c r="J14" s="22">
        <v>2168.0100000000002</v>
      </c>
      <c r="K14" s="23">
        <f>IFERROR(ROUND(TableT09[[#This Row],[Lamp or Energy Charge]]/VLOOKUP(TableT09[[#This Row],[Description]],'T-09Rates'!$A$2:$B$33,2,FALSE),0),0)</f>
        <v>663</v>
      </c>
      <c r="L14" s="23">
        <f>TableT09[[#This Row],[Equivalent '# of Lamps]]-TableT09[[#This Row],['# of Lamps]]</f>
        <v>0</v>
      </c>
      <c r="M14" s="23">
        <f t="shared" si="0"/>
        <v>48399</v>
      </c>
    </row>
    <row r="15" spans="1:13" s="24" customFormat="1" ht="20.100000000000001" customHeight="1" thickBot="1" x14ac:dyDescent="0.3">
      <c r="A15" s="18">
        <v>43709</v>
      </c>
      <c r="B15" s="19">
        <v>14</v>
      </c>
      <c r="C15" s="20" t="s">
        <v>15</v>
      </c>
      <c r="D15" s="21" t="s">
        <v>16</v>
      </c>
      <c r="E15" s="22">
        <v>0.22</v>
      </c>
      <c r="F15" s="23">
        <v>0</v>
      </c>
      <c r="G15" s="22">
        <v>0</v>
      </c>
      <c r="H15" s="23">
        <v>263</v>
      </c>
      <c r="I15" s="22">
        <v>57.86</v>
      </c>
      <c r="J15" s="22">
        <v>57.86</v>
      </c>
      <c r="K15" s="23">
        <f>IFERROR(ROUND(TableT09[[#This Row],[Lamp or Energy Charge]]/VLOOKUP(TableT09[[#This Row],[Description]],'T-09Rates'!$A$2:$B$33,2,FALSE),0),0)</f>
        <v>263</v>
      </c>
      <c r="L15" s="23">
        <f>TableT09[[#This Row],[Equivalent '# of Lamps]]-TableT09[[#This Row],['# of Lamps]]</f>
        <v>0</v>
      </c>
      <c r="M15" s="23">
        <f t="shared" si="0"/>
        <v>2688</v>
      </c>
    </row>
    <row r="16" spans="1:13" s="24" customFormat="1" ht="20.100000000000001" customHeight="1" thickBot="1" x14ac:dyDescent="0.3">
      <c r="A16" s="18">
        <v>43709</v>
      </c>
      <c r="B16" s="19">
        <v>9</v>
      </c>
      <c r="C16" s="20" t="s">
        <v>17</v>
      </c>
      <c r="D16" s="21" t="s">
        <v>18</v>
      </c>
      <c r="E16" s="22">
        <v>0.28999999999999998</v>
      </c>
      <c r="F16" s="23">
        <v>0</v>
      </c>
      <c r="G16" s="22">
        <v>0</v>
      </c>
      <c r="H16" s="23">
        <v>4844</v>
      </c>
      <c r="I16" s="22">
        <v>1404.76</v>
      </c>
      <c r="J16" s="22">
        <v>1404.76</v>
      </c>
      <c r="K16" s="23">
        <f>IFERROR(ROUND(TableT09[[#This Row],[Lamp or Energy Charge]]/VLOOKUP(TableT09[[#This Row],[Description]],'T-09Rates'!$A$2:$B$33,2,FALSE),0),0)</f>
        <v>4844</v>
      </c>
      <c r="L16" s="23">
        <f>TableT09[[#This Row],[Equivalent '# of Lamps]]-TableT09[[#This Row],['# of Lamps]]</f>
        <v>0</v>
      </c>
      <c r="M16" s="23">
        <f t="shared" si="0"/>
        <v>31825</v>
      </c>
    </row>
    <row r="17" spans="1:13" s="24" customFormat="1" ht="20.100000000000001" customHeight="1" thickBot="1" x14ac:dyDescent="0.3">
      <c r="A17" s="18">
        <v>43709</v>
      </c>
      <c r="B17" s="19">
        <v>133</v>
      </c>
      <c r="C17" s="20" t="s">
        <v>19</v>
      </c>
      <c r="D17" s="21" t="s">
        <v>20</v>
      </c>
      <c r="E17" s="22">
        <v>3.42</v>
      </c>
      <c r="F17" s="23">
        <v>0</v>
      </c>
      <c r="G17" s="22">
        <v>0</v>
      </c>
      <c r="H17" s="23">
        <v>2</v>
      </c>
      <c r="I17" s="22">
        <v>6.84</v>
      </c>
      <c r="J17" s="22">
        <v>6.84</v>
      </c>
      <c r="K17" s="23">
        <f>IFERROR(ROUND(TableT09[[#This Row],[Lamp or Energy Charge]]/VLOOKUP(TableT09[[#This Row],[Description]],'T-09Rates'!$A$2:$B$33,2,FALSE),0),0)</f>
        <v>2</v>
      </c>
      <c r="L17" s="23">
        <f>TableT09[[#This Row],[Equivalent '# of Lamps]]-TableT09[[#This Row],['# of Lamps]]</f>
        <v>0</v>
      </c>
      <c r="M17" s="23">
        <f t="shared" si="0"/>
        <v>194</v>
      </c>
    </row>
    <row r="18" spans="1:13" s="24" customFormat="1" ht="20.100000000000001" customHeight="1" thickBot="1" x14ac:dyDescent="0.3">
      <c r="A18" s="18">
        <v>43709</v>
      </c>
      <c r="B18" s="19">
        <v>14</v>
      </c>
      <c r="C18" s="20" t="s">
        <v>21</v>
      </c>
      <c r="D18" s="21" t="s">
        <v>22</v>
      </c>
      <c r="E18" s="22">
        <v>0.35</v>
      </c>
      <c r="F18" s="23">
        <v>0</v>
      </c>
      <c r="G18" s="22">
        <v>0</v>
      </c>
      <c r="H18" s="23">
        <v>1021</v>
      </c>
      <c r="I18" s="22">
        <v>357.35</v>
      </c>
      <c r="J18" s="22">
        <v>357.35</v>
      </c>
      <c r="K18" s="23">
        <f>IFERROR(ROUND(TableT09[[#This Row],[Lamp or Energy Charge]]/VLOOKUP(TableT09[[#This Row],[Description]],'T-09Rates'!$A$2:$B$33,2,FALSE),0),0)</f>
        <v>1021</v>
      </c>
      <c r="L18" s="23">
        <f>TableT09[[#This Row],[Equivalent '# of Lamps]]-TableT09[[#This Row],['# of Lamps]]</f>
        <v>0</v>
      </c>
      <c r="M18" s="23">
        <f t="shared" si="0"/>
        <v>10435</v>
      </c>
    </row>
    <row r="19" spans="1:13" s="24" customFormat="1" ht="20.100000000000001" customHeight="1" thickBot="1" x14ac:dyDescent="0.3">
      <c r="A19" s="18">
        <v>43709</v>
      </c>
      <c r="B19" s="19">
        <v>30</v>
      </c>
      <c r="C19" s="20" t="s">
        <v>23</v>
      </c>
      <c r="D19" s="21" t="s">
        <v>24</v>
      </c>
      <c r="E19" s="22">
        <v>0.77</v>
      </c>
      <c r="F19" s="23">
        <v>0</v>
      </c>
      <c r="G19" s="22">
        <v>0</v>
      </c>
      <c r="H19" s="23">
        <v>47</v>
      </c>
      <c r="I19" s="22">
        <v>36.19</v>
      </c>
      <c r="J19" s="22">
        <v>36.19</v>
      </c>
      <c r="K19" s="23">
        <f>IFERROR(ROUND(TableT09[[#This Row],[Lamp or Energy Charge]]/VLOOKUP(TableT09[[#This Row],[Description]],'T-09Rates'!$A$2:$B$33,2,FALSE),0),0)</f>
        <v>47</v>
      </c>
      <c r="L19" s="23">
        <f>TableT09[[#This Row],[Equivalent '# of Lamps]]-TableT09[[#This Row],['# of Lamps]]</f>
        <v>0</v>
      </c>
      <c r="M19" s="23">
        <f t="shared" si="0"/>
        <v>1029</v>
      </c>
    </row>
    <row r="20" spans="1:13" s="24" customFormat="1" ht="20.100000000000001" customHeight="1" thickBot="1" x14ac:dyDescent="0.3">
      <c r="A20" s="18">
        <v>43709</v>
      </c>
      <c r="B20" s="19">
        <v>14</v>
      </c>
      <c r="C20" s="20" t="s">
        <v>25</v>
      </c>
      <c r="D20" s="21" t="s">
        <v>26</v>
      </c>
      <c r="E20" s="22">
        <v>0.44</v>
      </c>
      <c r="F20" s="23">
        <v>0</v>
      </c>
      <c r="G20" s="22">
        <v>0</v>
      </c>
      <c r="H20" s="23">
        <v>6195</v>
      </c>
      <c r="I20" s="22">
        <v>2725.8</v>
      </c>
      <c r="J20" s="22">
        <v>2725.8</v>
      </c>
      <c r="K20" s="23">
        <f>IFERROR(ROUND(TableT09[[#This Row],[Lamp or Energy Charge]]/VLOOKUP(TableT09[[#This Row],[Description]],'T-09Rates'!$A$2:$B$33,2,FALSE),0),0)</f>
        <v>6195</v>
      </c>
      <c r="L20" s="23">
        <f>TableT09[[#This Row],[Equivalent '# of Lamps]]-TableT09[[#This Row],['# of Lamps]]</f>
        <v>0</v>
      </c>
      <c r="M20" s="23">
        <f t="shared" si="0"/>
        <v>63313</v>
      </c>
    </row>
    <row r="21" spans="1:13" s="24" customFormat="1" ht="20.100000000000001" customHeight="1" thickBot="1" x14ac:dyDescent="0.3">
      <c r="A21" s="18">
        <v>43709</v>
      </c>
      <c r="B21" s="19">
        <v>14</v>
      </c>
      <c r="C21" s="20" t="s">
        <v>27</v>
      </c>
      <c r="D21" s="21" t="s">
        <v>28</v>
      </c>
      <c r="E21" s="22">
        <v>0.77</v>
      </c>
      <c r="F21" s="23">
        <v>0</v>
      </c>
      <c r="G21" s="22">
        <v>0</v>
      </c>
      <c r="H21" s="23">
        <v>200</v>
      </c>
      <c r="I21" s="22">
        <v>154</v>
      </c>
      <c r="J21" s="22">
        <v>154</v>
      </c>
      <c r="K21" s="23">
        <f>IFERROR(ROUND(TableT09[[#This Row],[Lamp or Energy Charge]]/VLOOKUP(TableT09[[#This Row],[Description]],'T-09Rates'!$A$2:$B$33,2,FALSE),0),0)</f>
        <v>200</v>
      </c>
      <c r="L21" s="23">
        <f>TableT09[[#This Row],[Equivalent '# of Lamps]]-TableT09[[#This Row],['# of Lamps]]</f>
        <v>0</v>
      </c>
      <c r="M21" s="23">
        <f t="shared" si="0"/>
        <v>2044</v>
      </c>
    </row>
    <row r="22" spans="1:13" s="24" customFormat="1" ht="20.100000000000001" customHeight="1" thickBot="1" x14ac:dyDescent="0.3">
      <c r="A22" s="18">
        <v>43709</v>
      </c>
      <c r="B22" s="19">
        <v>14</v>
      </c>
      <c r="C22" s="20" t="s">
        <v>29</v>
      </c>
      <c r="D22" s="21" t="s">
        <v>30</v>
      </c>
      <c r="E22" s="22">
        <v>0.77</v>
      </c>
      <c r="F22" s="23">
        <v>0</v>
      </c>
      <c r="G22" s="22">
        <v>0</v>
      </c>
      <c r="H22" s="23">
        <v>776</v>
      </c>
      <c r="I22" s="22">
        <v>597.52</v>
      </c>
      <c r="J22" s="22">
        <v>597.52</v>
      </c>
      <c r="K22" s="23">
        <f>IFERROR(ROUND(TableT09[[#This Row],[Lamp or Energy Charge]]/VLOOKUP(TableT09[[#This Row],[Description]],'T-09Rates'!$A$2:$B$33,2,FALSE),0),0)</f>
        <v>776</v>
      </c>
      <c r="L22" s="23">
        <f>TableT09[[#This Row],[Equivalent '# of Lamps]]-TableT09[[#This Row],['# of Lamps]]</f>
        <v>0</v>
      </c>
      <c r="M22" s="23">
        <f t="shared" si="0"/>
        <v>7931</v>
      </c>
    </row>
    <row r="23" spans="1:13" s="24" customFormat="1" ht="20.100000000000001" customHeight="1" thickBot="1" x14ac:dyDescent="0.3">
      <c r="A23" s="18">
        <v>43678</v>
      </c>
      <c r="B23" s="19">
        <v>14</v>
      </c>
      <c r="C23" s="20" t="s">
        <v>11</v>
      </c>
      <c r="D23" s="21" t="s">
        <v>12</v>
      </c>
      <c r="E23" s="22">
        <v>0.44</v>
      </c>
      <c r="F23" s="23">
        <v>0</v>
      </c>
      <c r="G23" s="22">
        <v>0</v>
      </c>
      <c r="H23" s="23">
        <v>8</v>
      </c>
      <c r="I23" s="22">
        <v>3.52</v>
      </c>
      <c r="J23" s="22">
        <v>3.52</v>
      </c>
      <c r="K23" s="23">
        <f>IFERROR(ROUND(TableT09[[#This Row],[Lamp or Energy Charge]]/VLOOKUP(TableT09[[#This Row],[Description]],'T-09Rates'!$A$2:$B$33,2,FALSE),0),0)</f>
        <v>8</v>
      </c>
      <c r="L23" s="23">
        <f>TableT09[[#This Row],[Equivalent '# of Lamps]]-TableT09[[#This Row],['# of Lamps]]</f>
        <v>0</v>
      </c>
      <c r="M23" s="23">
        <f t="shared" si="0"/>
        <v>82</v>
      </c>
    </row>
    <row r="24" spans="1:13" s="24" customFormat="1" ht="20.100000000000001" customHeight="1" thickBot="1" x14ac:dyDescent="0.3">
      <c r="A24" s="18">
        <v>43678</v>
      </c>
      <c r="B24" s="19">
        <v>100</v>
      </c>
      <c r="C24" s="20" t="s">
        <v>13</v>
      </c>
      <c r="D24" s="21" t="s">
        <v>14</v>
      </c>
      <c r="E24" s="22">
        <v>3.27</v>
      </c>
      <c r="F24" s="23">
        <v>0</v>
      </c>
      <c r="G24" s="22">
        <v>0</v>
      </c>
      <c r="H24" s="23">
        <v>663</v>
      </c>
      <c r="I24" s="22">
        <v>2168.0100000000002</v>
      </c>
      <c r="J24" s="22">
        <v>2168.0100000000002</v>
      </c>
      <c r="K24" s="23">
        <f>IFERROR(ROUND(TableT09[[#This Row],[Lamp or Energy Charge]]/VLOOKUP(TableT09[[#This Row],[Description]],'T-09Rates'!$A$2:$B$33,2,FALSE),0),0)</f>
        <v>663</v>
      </c>
      <c r="L24" s="23">
        <f>TableT09[[#This Row],[Equivalent '# of Lamps]]-TableT09[[#This Row],['# of Lamps]]</f>
        <v>0</v>
      </c>
      <c r="M24" s="23">
        <f t="shared" si="0"/>
        <v>48399</v>
      </c>
    </row>
    <row r="25" spans="1:13" s="24" customFormat="1" ht="20.100000000000001" customHeight="1" thickBot="1" x14ac:dyDescent="0.3">
      <c r="A25" s="18">
        <v>43678</v>
      </c>
      <c r="B25" s="19">
        <v>14</v>
      </c>
      <c r="C25" s="20" t="s">
        <v>15</v>
      </c>
      <c r="D25" s="21" t="s">
        <v>16</v>
      </c>
      <c r="E25" s="22">
        <v>0.22</v>
      </c>
      <c r="F25" s="23">
        <v>0</v>
      </c>
      <c r="G25" s="22">
        <v>0</v>
      </c>
      <c r="H25" s="23">
        <v>263</v>
      </c>
      <c r="I25" s="22">
        <v>57.86</v>
      </c>
      <c r="J25" s="22">
        <v>57.86</v>
      </c>
      <c r="K25" s="23">
        <f>IFERROR(ROUND(TableT09[[#This Row],[Lamp or Energy Charge]]/VLOOKUP(TableT09[[#This Row],[Description]],'T-09Rates'!$A$2:$B$33,2,FALSE),0),0)</f>
        <v>263</v>
      </c>
      <c r="L25" s="23">
        <f>TableT09[[#This Row],[Equivalent '# of Lamps]]-TableT09[[#This Row],['# of Lamps]]</f>
        <v>0</v>
      </c>
      <c r="M25" s="23">
        <f t="shared" si="0"/>
        <v>2688</v>
      </c>
    </row>
    <row r="26" spans="1:13" s="24" customFormat="1" ht="20.100000000000001" customHeight="1" thickBot="1" x14ac:dyDescent="0.3">
      <c r="A26" s="18">
        <v>43678</v>
      </c>
      <c r="B26" s="19">
        <v>9</v>
      </c>
      <c r="C26" s="20" t="s">
        <v>17</v>
      </c>
      <c r="D26" s="21" t="s">
        <v>18</v>
      </c>
      <c r="E26" s="22">
        <v>0.28999999999999998</v>
      </c>
      <c r="F26" s="23">
        <v>0</v>
      </c>
      <c r="G26" s="22">
        <v>0</v>
      </c>
      <c r="H26" s="23">
        <v>4844</v>
      </c>
      <c r="I26" s="22">
        <v>1404.76</v>
      </c>
      <c r="J26" s="22">
        <v>1404.76</v>
      </c>
      <c r="K26" s="23">
        <f>IFERROR(ROUND(TableT09[[#This Row],[Lamp or Energy Charge]]/VLOOKUP(TableT09[[#This Row],[Description]],'T-09Rates'!$A$2:$B$33,2,FALSE),0),0)</f>
        <v>4844</v>
      </c>
      <c r="L26" s="23">
        <f>TableT09[[#This Row],[Equivalent '# of Lamps]]-TableT09[[#This Row],['# of Lamps]]</f>
        <v>0</v>
      </c>
      <c r="M26" s="23">
        <f t="shared" si="0"/>
        <v>31825</v>
      </c>
    </row>
    <row r="27" spans="1:13" s="24" customFormat="1" ht="20.100000000000001" customHeight="1" thickBot="1" x14ac:dyDescent="0.3">
      <c r="A27" s="18">
        <v>43678</v>
      </c>
      <c r="B27" s="19">
        <v>133</v>
      </c>
      <c r="C27" s="20" t="s">
        <v>19</v>
      </c>
      <c r="D27" s="21" t="s">
        <v>20</v>
      </c>
      <c r="E27" s="22">
        <v>3.42</v>
      </c>
      <c r="F27" s="23">
        <v>0</v>
      </c>
      <c r="G27" s="22">
        <v>0</v>
      </c>
      <c r="H27" s="23">
        <v>2</v>
      </c>
      <c r="I27" s="22">
        <v>6.84</v>
      </c>
      <c r="J27" s="22">
        <v>6.84</v>
      </c>
      <c r="K27" s="23">
        <f>IFERROR(ROUND(TableT09[[#This Row],[Lamp or Energy Charge]]/VLOOKUP(TableT09[[#This Row],[Description]],'T-09Rates'!$A$2:$B$33,2,FALSE),0),0)</f>
        <v>2</v>
      </c>
      <c r="L27" s="23">
        <f>TableT09[[#This Row],[Equivalent '# of Lamps]]-TableT09[[#This Row],['# of Lamps]]</f>
        <v>0</v>
      </c>
      <c r="M27" s="23">
        <f t="shared" si="0"/>
        <v>194</v>
      </c>
    </row>
    <row r="28" spans="1:13" s="24" customFormat="1" ht="20.100000000000001" customHeight="1" thickBot="1" x14ac:dyDescent="0.3">
      <c r="A28" s="18">
        <v>43678</v>
      </c>
      <c r="B28" s="19">
        <v>14</v>
      </c>
      <c r="C28" s="20" t="s">
        <v>21</v>
      </c>
      <c r="D28" s="21" t="s">
        <v>22</v>
      </c>
      <c r="E28" s="22">
        <v>0.35</v>
      </c>
      <c r="F28" s="23">
        <v>0</v>
      </c>
      <c r="G28" s="22">
        <v>0</v>
      </c>
      <c r="H28" s="23">
        <v>1021</v>
      </c>
      <c r="I28" s="22">
        <v>357.35</v>
      </c>
      <c r="J28" s="22">
        <v>357.35</v>
      </c>
      <c r="K28" s="23">
        <f>IFERROR(ROUND(TableT09[[#This Row],[Lamp or Energy Charge]]/VLOOKUP(TableT09[[#This Row],[Description]],'T-09Rates'!$A$2:$B$33,2,FALSE),0),0)</f>
        <v>1021</v>
      </c>
      <c r="L28" s="23">
        <f>TableT09[[#This Row],[Equivalent '# of Lamps]]-TableT09[[#This Row],['# of Lamps]]</f>
        <v>0</v>
      </c>
      <c r="M28" s="23">
        <f t="shared" si="0"/>
        <v>10435</v>
      </c>
    </row>
    <row r="29" spans="1:13" s="24" customFormat="1" ht="20.100000000000001" customHeight="1" thickBot="1" x14ac:dyDescent="0.3">
      <c r="A29" s="18">
        <v>43678</v>
      </c>
      <c r="B29" s="19">
        <v>30</v>
      </c>
      <c r="C29" s="20" t="s">
        <v>23</v>
      </c>
      <c r="D29" s="21" t="s">
        <v>24</v>
      </c>
      <c r="E29" s="22">
        <v>0.77</v>
      </c>
      <c r="F29" s="23">
        <v>0</v>
      </c>
      <c r="G29" s="22">
        <v>0</v>
      </c>
      <c r="H29" s="23">
        <v>47</v>
      </c>
      <c r="I29" s="22">
        <v>36.19</v>
      </c>
      <c r="J29" s="22">
        <v>36.19</v>
      </c>
      <c r="K29" s="23">
        <f>IFERROR(ROUND(TableT09[[#This Row],[Lamp or Energy Charge]]/VLOOKUP(TableT09[[#This Row],[Description]],'T-09Rates'!$A$2:$B$33,2,FALSE),0),0)</f>
        <v>47</v>
      </c>
      <c r="L29" s="23">
        <f>TableT09[[#This Row],[Equivalent '# of Lamps]]-TableT09[[#This Row],['# of Lamps]]</f>
        <v>0</v>
      </c>
      <c r="M29" s="23">
        <f t="shared" si="0"/>
        <v>1029</v>
      </c>
    </row>
    <row r="30" spans="1:13" s="24" customFormat="1" ht="20.100000000000001" customHeight="1" thickBot="1" x14ac:dyDescent="0.3">
      <c r="A30" s="18">
        <v>43678</v>
      </c>
      <c r="B30" s="19">
        <v>14</v>
      </c>
      <c r="C30" s="20" t="s">
        <v>25</v>
      </c>
      <c r="D30" s="21" t="s">
        <v>26</v>
      </c>
      <c r="E30" s="22">
        <v>0.44</v>
      </c>
      <c r="F30" s="23">
        <v>0</v>
      </c>
      <c r="G30" s="22">
        <v>0</v>
      </c>
      <c r="H30" s="23">
        <v>6195</v>
      </c>
      <c r="I30" s="22">
        <v>2725.8</v>
      </c>
      <c r="J30" s="22">
        <v>2725.8</v>
      </c>
      <c r="K30" s="23">
        <f>IFERROR(ROUND(TableT09[[#This Row],[Lamp or Energy Charge]]/VLOOKUP(TableT09[[#This Row],[Description]],'T-09Rates'!$A$2:$B$33,2,FALSE),0),0)</f>
        <v>6195</v>
      </c>
      <c r="L30" s="23">
        <f>TableT09[[#This Row],[Equivalent '# of Lamps]]-TableT09[[#This Row],['# of Lamps]]</f>
        <v>0</v>
      </c>
      <c r="M30" s="23">
        <f t="shared" si="0"/>
        <v>63313</v>
      </c>
    </row>
    <row r="31" spans="1:13" s="24" customFormat="1" ht="20.100000000000001" customHeight="1" thickBot="1" x14ac:dyDescent="0.3">
      <c r="A31" s="18">
        <v>43678</v>
      </c>
      <c r="B31" s="19">
        <v>14</v>
      </c>
      <c r="C31" s="20" t="s">
        <v>27</v>
      </c>
      <c r="D31" s="21" t="s">
        <v>28</v>
      </c>
      <c r="E31" s="22">
        <v>0.77</v>
      </c>
      <c r="F31" s="23">
        <v>0</v>
      </c>
      <c r="G31" s="22">
        <v>0</v>
      </c>
      <c r="H31" s="23">
        <v>200</v>
      </c>
      <c r="I31" s="22">
        <v>154</v>
      </c>
      <c r="J31" s="22">
        <v>154</v>
      </c>
      <c r="K31" s="23">
        <f>IFERROR(ROUND(TableT09[[#This Row],[Lamp or Energy Charge]]/VLOOKUP(TableT09[[#This Row],[Description]],'T-09Rates'!$A$2:$B$33,2,FALSE),0),0)</f>
        <v>200</v>
      </c>
      <c r="L31" s="23">
        <f>TableT09[[#This Row],[Equivalent '# of Lamps]]-TableT09[[#This Row],['# of Lamps]]</f>
        <v>0</v>
      </c>
      <c r="M31" s="23">
        <f t="shared" si="0"/>
        <v>2044</v>
      </c>
    </row>
    <row r="32" spans="1:13" s="24" customFormat="1" ht="20.100000000000001" customHeight="1" thickBot="1" x14ac:dyDescent="0.3">
      <c r="A32" s="18">
        <v>43678</v>
      </c>
      <c r="B32" s="19">
        <v>14</v>
      </c>
      <c r="C32" s="20" t="s">
        <v>29</v>
      </c>
      <c r="D32" s="21" t="s">
        <v>30</v>
      </c>
      <c r="E32" s="22">
        <v>0.77</v>
      </c>
      <c r="F32" s="23">
        <v>0</v>
      </c>
      <c r="G32" s="22">
        <v>0</v>
      </c>
      <c r="H32" s="23">
        <v>776</v>
      </c>
      <c r="I32" s="22">
        <v>597.52</v>
      </c>
      <c r="J32" s="22">
        <v>597.52</v>
      </c>
      <c r="K32" s="23">
        <f>IFERROR(ROUND(TableT09[[#This Row],[Lamp or Energy Charge]]/VLOOKUP(TableT09[[#This Row],[Description]],'T-09Rates'!$A$2:$B$33,2,FALSE),0),0)</f>
        <v>776</v>
      </c>
      <c r="L32" s="23">
        <f>TableT09[[#This Row],[Equivalent '# of Lamps]]-TableT09[[#This Row],['# of Lamps]]</f>
        <v>0</v>
      </c>
      <c r="M32" s="23">
        <f t="shared" si="0"/>
        <v>7931</v>
      </c>
    </row>
    <row r="33" spans="1:13" s="24" customFormat="1" ht="20.100000000000001" customHeight="1" thickBot="1" x14ac:dyDescent="0.3">
      <c r="A33" s="18">
        <v>43647</v>
      </c>
      <c r="B33" s="19">
        <v>14</v>
      </c>
      <c r="C33" s="20" t="s">
        <v>11</v>
      </c>
      <c r="D33" s="21" t="s">
        <v>12</v>
      </c>
      <c r="E33" s="22">
        <v>0.44</v>
      </c>
      <c r="F33" s="23">
        <v>0</v>
      </c>
      <c r="G33" s="22">
        <v>0</v>
      </c>
      <c r="H33" s="23">
        <v>8</v>
      </c>
      <c r="I33" s="22">
        <v>3.52</v>
      </c>
      <c r="J33" s="22">
        <v>3.52</v>
      </c>
      <c r="K33" s="23">
        <f>IFERROR(ROUND(TableT09[[#This Row],[Lamp or Energy Charge]]/VLOOKUP(TableT09[[#This Row],[Description]],'T-09Rates'!$A$2:$B$33,2,FALSE),0),0)</f>
        <v>8</v>
      </c>
      <c r="L33" s="23">
        <f>TableT09[[#This Row],[Equivalent '# of Lamps]]-TableT09[[#This Row],['# of Lamps]]</f>
        <v>0</v>
      </c>
      <c r="M33" s="23">
        <f t="shared" si="0"/>
        <v>82</v>
      </c>
    </row>
    <row r="34" spans="1:13" s="24" customFormat="1" ht="20.100000000000001" customHeight="1" thickBot="1" x14ac:dyDescent="0.3">
      <c r="A34" s="18">
        <v>43647</v>
      </c>
      <c r="B34" s="19">
        <v>100</v>
      </c>
      <c r="C34" s="20" t="s">
        <v>13</v>
      </c>
      <c r="D34" s="21" t="s">
        <v>14</v>
      </c>
      <c r="E34" s="22">
        <v>3.27</v>
      </c>
      <c r="F34" s="23">
        <v>0</v>
      </c>
      <c r="G34" s="22">
        <v>0</v>
      </c>
      <c r="H34" s="23">
        <v>663</v>
      </c>
      <c r="I34" s="22">
        <v>2168.0100000000002</v>
      </c>
      <c r="J34" s="22">
        <v>2168.0100000000002</v>
      </c>
      <c r="K34" s="23">
        <f>IFERROR(ROUND(TableT09[[#This Row],[Lamp or Energy Charge]]/VLOOKUP(TableT09[[#This Row],[Description]],'T-09Rates'!$A$2:$B$33,2,FALSE),0),0)</f>
        <v>663</v>
      </c>
      <c r="L34" s="23">
        <f>TableT09[[#This Row],[Equivalent '# of Lamps]]-TableT09[[#This Row],['# of Lamps]]</f>
        <v>0</v>
      </c>
      <c r="M34" s="23">
        <f t="shared" si="0"/>
        <v>48399</v>
      </c>
    </row>
    <row r="35" spans="1:13" s="24" customFormat="1" ht="20.100000000000001" customHeight="1" thickBot="1" x14ac:dyDescent="0.3">
      <c r="A35" s="18">
        <v>43647</v>
      </c>
      <c r="B35" s="19">
        <v>14</v>
      </c>
      <c r="C35" s="20" t="s">
        <v>15</v>
      </c>
      <c r="D35" s="21" t="s">
        <v>16</v>
      </c>
      <c r="E35" s="22">
        <v>0.22</v>
      </c>
      <c r="F35" s="23">
        <v>0</v>
      </c>
      <c r="G35" s="22">
        <v>0</v>
      </c>
      <c r="H35" s="23">
        <v>263</v>
      </c>
      <c r="I35" s="22">
        <v>57.86</v>
      </c>
      <c r="J35" s="22">
        <v>57.86</v>
      </c>
      <c r="K35" s="23">
        <f>IFERROR(ROUND(TableT09[[#This Row],[Lamp or Energy Charge]]/VLOOKUP(TableT09[[#This Row],[Description]],'T-09Rates'!$A$2:$B$33,2,FALSE),0),0)</f>
        <v>263</v>
      </c>
      <c r="L35" s="23">
        <f>TableT09[[#This Row],[Equivalent '# of Lamps]]-TableT09[[#This Row],['# of Lamps]]</f>
        <v>0</v>
      </c>
      <c r="M35" s="23">
        <f t="shared" ref="M35:M66" si="1">ROUND(B35/1000*K35*730,0)</f>
        <v>2688</v>
      </c>
    </row>
    <row r="36" spans="1:13" s="24" customFormat="1" ht="20.100000000000001" customHeight="1" thickBot="1" x14ac:dyDescent="0.3">
      <c r="A36" s="18">
        <v>43647</v>
      </c>
      <c r="B36" s="19">
        <v>9</v>
      </c>
      <c r="C36" s="20" t="s">
        <v>17</v>
      </c>
      <c r="D36" s="21" t="s">
        <v>18</v>
      </c>
      <c r="E36" s="22">
        <v>0.28999999999999998</v>
      </c>
      <c r="F36" s="23">
        <v>0</v>
      </c>
      <c r="G36" s="22">
        <v>0</v>
      </c>
      <c r="H36" s="23">
        <v>4844</v>
      </c>
      <c r="I36" s="22">
        <v>1404.76</v>
      </c>
      <c r="J36" s="22">
        <v>1404.76</v>
      </c>
      <c r="K36" s="23">
        <f>IFERROR(ROUND(TableT09[[#This Row],[Lamp or Energy Charge]]/VLOOKUP(TableT09[[#This Row],[Description]],'T-09Rates'!$A$2:$B$33,2,FALSE),0),0)</f>
        <v>4844</v>
      </c>
      <c r="L36" s="23">
        <f>TableT09[[#This Row],[Equivalent '# of Lamps]]-TableT09[[#This Row],['# of Lamps]]</f>
        <v>0</v>
      </c>
      <c r="M36" s="23">
        <f t="shared" si="1"/>
        <v>31825</v>
      </c>
    </row>
    <row r="37" spans="1:13" s="24" customFormat="1" ht="20.100000000000001" customHeight="1" thickBot="1" x14ac:dyDescent="0.3">
      <c r="A37" s="18">
        <v>43647</v>
      </c>
      <c r="B37" s="19">
        <v>133</v>
      </c>
      <c r="C37" s="20" t="s">
        <v>19</v>
      </c>
      <c r="D37" s="21" t="s">
        <v>20</v>
      </c>
      <c r="E37" s="22">
        <v>3.42</v>
      </c>
      <c r="F37" s="23">
        <v>0</v>
      </c>
      <c r="G37" s="22">
        <v>0</v>
      </c>
      <c r="H37" s="23">
        <v>2</v>
      </c>
      <c r="I37" s="22">
        <v>6.84</v>
      </c>
      <c r="J37" s="22">
        <v>6.84</v>
      </c>
      <c r="K37" s="23">
        <f>IFERROR(ROUND(TableT09[[#This Row],[Lamp or Energy Charge]]/VLOOKUP(TableT09[[#This Row],[Description]],'T-09Rates'!$A$2:$B$33,2,FALSE),0),0)</f>
        <v>2</v>
      </c>
      <c r="L37" s="23">
        <f>TableT09[[#This Row],[Equivalent '# of Lamps]]-TableT09[[#This Row],['# of Lamps]]</f>
        <v>0</v>
      </c>
      <c r="M37" s="23">
        <f t="shared" si="1"/>
        <v>194</v>
      </c>
    </row>
    <row r="38" spans="1:13" s="24" customFormat="1" ht="20.100000000000001" customHeight="1" thickBot="1" x14ac:dyDescent="0.3">
      <c r="A38" s="18">
        <v>43647</v>
      </c>
      <c r="B38" s="19">
        <v>14</v>
      </c>
      <c r="C38" s="20" t="s">
        <v>21</v>
      </c>
      <c r="D38" s="21" t="s">
        <v>22</v>
      </c>
      <c r="E38" s="22">
        <v>0.35</v>
      </c>
      <c r="F38" s="23">
        <v>0</v>
      </c>
      <c r="G38" s="22">
        <v>0</v>
      </c>
      <c r="H38" s="23">
        <v>1021</v>
      </c>
      <c r="I38" s="22">
        <v>357.35</v>
      </c>
      <c r="J38" s="22">
        <v>357.35</v>
      </c>
      <c r="K38" s="23">
        <f>IFERROR(ROUND(TableT09[[#This Row],[Lamp or Energy Charge]]/VLOOKUP(TableT09[[#This Row],[Description]],'T-09Rates'!$A$2:$B$33,2,FALSE),0),0)</f>
        <v>1021</v>
      </c>
      <c r="L38" s="23">
        <f>TableT09[[#This Row],[Equivalent '# of Lamps]]-TableT09[[#This Row],['# of Lamps]]</f>
        <v>0</v>
      </c>
      <c r="M38" s="23">
        <f t="shared" si="1"/>
        <v>10435</v>
      </c>
    </row>
    <row r="39" spans="1:13" s="24" customFormat="1" ht="20.100000000000001" customHeight="1" thickBot="1" x14ac:dyDescent="0.3">
      <c r="A39" s="18">
        <v>43647</v>
      </c>
      <c r="B39" s="19">
        <v>30</v>
      </c>
      <c r="C39" s="20" t="s">
        <v>23</v>
      </c>
      <c r="D39" s="21" t="s">
        <v>24</v>
      </c>
      <c r="E39" s="22">
        <v>0.77</v>
      </c>
      <c r="F39" s="23">
        <v>0</v>
      </c>
      <c r="G39" s="22">
        <v>0</v>
      </c>
      <c r="H39" s="23">
        <v>47</v>
      </c>
      <c r="I39" s="22">
        <v>36.19</v>
      </c>
      <c r="J39" s="22">
        <v>36.19</v>
      </c>
      <c r="K39" s="23">
        <f>IFERROR(ROUND(TableT09[[#This Row],[Lamp or Energy Charge]]/VLOOKUP(TableT09[[#This Row],[Description]],'T-09Rates'!$A$2:$B$33,2,FALSE),0),0)</f>
        <v>47</v>
      </c>
      <c r="L39" s="23">
        <f>TableT09[[#This Row],[Equivalent '# of Lamps]]-TableT09[[#This Row],['# of Lamps]]</f>
        <v>0</v>
      </c>
      <c r="M39" s="23">
        <f t="shared" si="1"/>
        <v>1029</v>
      </c>
    </row>
    <row r="40" spans="1:13" s="24" customFormat="1" ht="20.100000000000001" customHeight="1" thickBot="1" x14ac:dyDescent="0.3">
      <c r="A40" s="18">
        <v>43647</v>
      </c>
      <c r="B40" s="19">
        <v>14</v>
      </c>
      <c r="C40" s="20" t="s">
        <v>25</v>
      </c>
      <c r="D40" s="21" t="s">
        <v>26</v>
      </c>
      <c r="E40" s="22">
        <v>0.44</v>
      </c>
      <c r="F40" s="23">
        <v>0</v>
      </c>
      <c r="G40" s="22">
        <v>0</v>
      </c>
      <c r="H40" s="23">
        <v>6195</v>
      </c>
      <c r="I40" s="22">
        <v>2725.8</v>
      </c>
      <c r="J40" s="22">
        <v>2725.8</v>
      </c>
      <c r="K40" s="23">
        <f>IFERROR(ROUND(TableT09[[#This Row],[Lamp or Energy Charge]]/VLOOKUP(TableT09[[#This Row],[Description]],'T-09Rates'!$A$2:$B$33,2,FALSE),0),0)</f>
        <v>6195</v>
      </c>
      <c r="L40" s="23">
        <f>TableT09[[#This Row],[Equivalent '# of Lamps]]-TableT09[[#This Row],['# of Lamps]]</f>
        <v>0</v>
      </c>
      <c r="M40" s="23">
        <f t="shared" si="1"/>
        <v>63313</v>
      </c>
    </row>
    <row r="41" spans="1:13" s="24" customFormat="1" ht="20.100000000000001" customHeight="1" thickBot="1" x14ac:dyDescent="0.3">
      <c r="A41" s="18">
        <v>43647</v>
      </c>
      <c r="B41" s="19">
        <v>14</v>
      </c>
      <c r="C41" s="20" t="s">
        <v>27</v>
      </c>
      <c r="D41" s="21" t="s">
        <v>28</v>
      </c>
      <c r="E41" s="22">
        <v>0.77</v>
      </c>
      <c r="F41" s="23">
        <v>0</v>
      </c>
      <c r="G41" s="22">
        <v>0</v>
      </c>
      <c r="H41" s="23">
        <v>200</v>
      </c>
      <c r="I41" s="22">
        <v>154</v>
      </c>
      <c r="J41" s="22">
        <v>154</v>
      </c>
      <c r="K41" s="23">
        <f>IFERROR(ROUND(TableT09[[#This Row],[Lamp or Energy Charge]]/VLOOKUP(TableT09[[#This Row],[Description]],'T-09Rates'!$A$2:$B$33,2,FALSE),0),0)</f>
        <v>200</v>
      </c>
      <c r="L41" s="23">
        <f>TableT09[[#This Row],[Equivalent '# of Lamps]]-TableT09[[#This Row],['# of Lamps]]</f>
        <v>0</v>
      </c>
      <c r="M41" s="23">
        <f t="shared" si="1"/>
        <v>2044</v>
      </c>
    </row>
    <row r="42" spans="1:13" s="24" customFormat="1" ht="20.100000000000001" customHeight="1" thickBot="1" x14ac:dyDescent="0.3">
      <c r="A42" s="18">
        <v>43647</v>
      </c>
      <c r="B42" s="19">
        <v>14</v>
      </c>
      <c r="C42" s="20" t="s">
        <v>29</v>
      </c>
      <c r="D42" s="21" t="s">
        <v>30</v>
      </c>
      <c r="E42" s="22">
        <v>0.77</v>
      </c>
      <c r="F42" s="23">
        <v>0</v>
      </c>
      <c r="G42" s="22">
        <v>0</v>
      </c>
      <c r="H42" s="23">
        <v>776</v>
      </c>
      <c r="I42" s="22">
        <v>597.52</v>
      </c>
      <c r="J42" s="22">
        <v>597.52</v>
      </c>
      <c r="K42" s="23">
        <f>IFERROR(ROUND(TableT09[[#This Row],[Lamp or Energy Charge]]/VLOOKUP(TableT09[[#This Row],[Description]],'T-09Rates'!$A$2:$B$33,2,FALSE),0),0)</f>
        <v>776</v>
      </c>
      <c r="L42" s="23">
        <f>TableT09[[#This Row],[Equivalent '# of Lamps]]-TableT09[[#This Row],['# of Lamps]]</f>
        <v>0</v>
      </c>
      <c r="M42" s="23">
        <f t="shared" si="1"/>
        <v>7931</v>
      </c>
    </row>
    <row r="43" spans="1:13" s="24" customFormat="1" ht="20.100000000000001" customHeight="1" thickBot="1" x14ac:dyDescent="0.3">
      <c r="A43" s="18">
        <v>43617</v>
      </c>
      <c r="B43" s="19">
        <v>14</v>
      </c>
      <c r="C43" s="20" t="s">
        <v>11</v>
      </c>
      <c r="D43" s="21" t="s">
        <v>12</v>
      </c>
      <c r="E43" s="22">
        <v>0.44</v>
      </c>
      <c r="F43" s="23">
        <v>0</v>
      </c>
      <c r="G43" s="22">
        <v>0</v>
      </c>
      <c r="H43" s="23">
        <v>8</v>
      </c>
      <c r="I43" s="22">
        <v>3.52</v>
      </c>
      <c r="J43" s="22">
        <v>3.52</v>
      </c>
      <c r="K43" s="23">
        <f>IFERROR(ROUND(TableT09[[#This Row],[Lamp or Energy Charge]]/VLOOKUP(TableT09[[#This Row],[Description]],'T-09Rates'!$A$2:$B$33,2,FALSE),0),0)</f>
        <v>8</v>
      </c>
      <c r="L43" s="23">
        <f>TableT09[[#This Row],[Equivalent '# of Lamps]]-TableT09[[#This Row],['# of Lamps]]</f>
        <v>0</v>
      </c>
      <c r="M43" s="23">
        <f t="shared" si="1"/>
        <v>82</v>
      </c>
    </row>
    <row r="44" spans="1:13" s="24" customFormat="1" ht="20.100000000000001" customHeight="1" thickBot="1" x14ac:dyDescent="0.3">
      <c r="A44" s="18">
        <v>43617</v>
      </c>
      <c r="B44" s="19">
        <v>100</v>
      </c>
      <c r="C44" s="20" t="s">
        <v>13</v>
      </c>
      <c r="D44" s="21" t="s">
        <v>14</v>
      </c>
      <c r="E44" s="22">
        <v>3.27</v>
      </c>
      <c r="F44" s="23">
        <v>0</v>
      </c>
      <c r="G44" s="22">
        <v>0</v>
      </c>
      <c r="H44" s="23">
        <v>663</v>
      </c>
      <c r="I44" s="22">
        <v>2168.0100000000002</v>
      </c>
      <c r="J44" s="22">
        <v>2168.0100000000002</v>
      </c>
      <c r="K44" s="23">
        <f>IFERROR(ROUND(TableT09[[#This Row],[Lamp or Energy Charge]]/VLOOKUP(TableT09[[#This Row],[Description]],'T-09Rates'!$A$2:$B$33,2,FALSE),0),0)</f>
        <v>663</v>
      </c>
      <c r="L44" s="23">
        <f>TableT09[[#This Row],[Equivalent '# of Lamps]]-TableT09[[#This Row],['# of Lamps]]</f>
        <v>0</v>
      </c>
      <c r="M44" s="23">
        <f t="shared" si="1"/>
        <v>48399</v>
      </c>
    </row>
    <row r="45" spans="1:13" s="24" customFormat="1" ht="20.100000000000001" customHeight="1" thickBot="1" x14ac:dyDescent="0.3">
      <c r="A45" s="18">
        <v>43617</v>
      </c>
      <c r="B45" s="19">
        <v>14</v>
      </c>
      <c r="C45" s="20" t="s">
        <v>15</v>
      </c>
      <c r="D45" s="21" t="s">
        <v>16</v>
      </c>
      <c r="E45" s="22">
        <v>0.22</v>
      </c>
      <c r="F45" s="23">
        <v>0</v>
      </c>
      <c r="G45" s="22">
        <v>0</v>
      </c>
      <c r="H45" s="23">
        <v>263</v>
      </c>
      <c r="I45" s="22">
        <v>57.86</v>
      </c>
      <c r="J45" s="22">
        <v>57.86</v>
      </c>
      <c r="K45" s="23">
        <f>IFERROR(ROUND(TableT09[[#This Row],[Lamp or Energy Charge]]/VLOOKUP(TableT09[[#This Row],[Description]],'T-09Rates'!$A$2:$B$33,2,FALSE),0),0)</f>
        <v>263</v>
      </c>
      <c r="L45" s="23">
        <f>TableT09[[#This Row],[Equivalent '# of Lamps]]-TableT09[[#This Row],['# of Lamps]]</f>
        <v>0</v>
      </c>
      <c r="M45" s="23">
        <f t="shared" si="1"/>
        <v>2688</v>
      </c>
    </row>
    <row r="46" spans="1:13" s="24" customFormat="1" ht="20.100000000000001" customHeight="1" thickBot="1" x14ac:dyDescent="0.3">
      <c r="A46" s="18">
        <v>43617</v>
      </c>
      <c r="B46" s="19">
        <v>9</v>
      </c>
      <c r="C46" s="20" t="s">
        <v>17</v>
      </c>
      <c r="D46" s="21" t="s">
        <v>18</v>
      </c>
      <c r="E46" s="22">
        <v>0.28999999999999998</v>
      </c>
      <c r="F46" s="23">
        <v>0</v>
      </c>
      <c r="G46" s="22">
        <v>0</v>
      </c>
      <c r="H46" s="23">
        <v>4844</v>
      </c>
      <c r="I46" s="22">
        <v>1404.76</v>
      </c>
      <c r="J46" s="22">
        <v>1404.76</v>
      </c>
      <c r="K46" s="23">
        <f>IFERROR(ROUND(TableT09[[#This Row],[Lamp or Energy Charge]]/VLOOKUP(TableT09[[#This Row],[Description]],'T-09Rates'!$A$2:$B$33,2,FALSE),0),0)</f>
        <v>4844</v>
      </c>
      <c r="L46" s="23">
        <f>TableT09[[#This Row],[Equivalent '# of Lamps]]-TableT09[[#This Row],['# of Lamps]]</f>
        <v>0</v>
      </c>
      <c r="M46" s="23">
        <f t="shared" si="1"/>
        <v>31825</v>
      </c>
    </row>
    <row r="47" spans="1:13" s="24" customFormat="1" ht="20.100000000000001" customHeight="1" thickBot="1" x14ac:dyDescent="0.3">
      <c r="A47" s="18">
        <v>43617</v>
      </c>
      <c r="B47" s="19">
        <v>133</v>
      </c>
      <c r="C47" s="20" t="s">
        <v>19</v>
      </c>
      <c r="D47" s="21" t="s">
        <v>20</v>
      </c>
      <c r="E47" s="22">
        <v>3.42</v>
      </c>
      <c r="F47" s="23">
        <v>0</v>
      </c>
      <c r="G47" s="22">
        <v>0</v>
      </c>
      <c r="H47" s="23">
        <v>2</v>
      </c>
      <c r="I47" s="22">
        <v>6.84</v>
      </c>
      <c r="J47" s="22">
        <v>6.84</v>
      </c>
      <c r="K47" s="23">
        <f>IFERROR(ROUND(TableT09[[#This Row],[Lamp or Energy Charge]]/VLOOKUP(TableT09[[#This Row],[Description]],'T-09Rates'!$A$2:$B$33,2,FALSE),0),0)</f>
        <v>2</v>
      </c>
      <c r="L47" s="23">
        <f>TableT09[[#This Row],[Equivalent '# of Lamps]]-TableT09[[#This Row],['# of Lamps]]</f>
        <v>0</v>
      </c>
      <c r="M47" s="23">
        <f t="shared" si="1"/>
        <v>194</v>
      </c>
    </row>
    <row r="48" spans="1:13" s="24" customFormat="1" ht="20.100000000000001" customHeight="1" thickBot="1" x14ac:dyDescent="0.3">
      <c r="A48" s="18">
        <v>43617</v>
      </c>
      <c r="B48" s="19">
        <v>14</v>
      </c>
      <c r="C48" s="20" t="s">
        <v>21</v>
      </c>
      <c r="D48" s="21" t="s">
        <v>22</v>
      </c>
      <c r="E48" s="22">
        <v>0.35</v>
      </c>
      <c r="F48" s="23">
        <v>0</v>
      </c>
      <c r="G48" s="22">
        <v>0</v>
      </c>
      <c r="H48" s="23">
        <v>1021</v>
      </c>
      <c r="I48" s="22">
        <v>357.35</v>
      </c>
      <c r="J48" s="22">
        <v>357.35</v>
      </c>
      <c r="K48" s="23">
        <f>IFERROR(ROUND(TableT09[[#This Row],[Lamp or Energy Charge]]/VLOOKUP(TableT09[[#This Row],[Description]],'T-09Rates'!$A$2:$B$33,2,FALSE),0),0)</f>
        <v>1021</v>
      </c>
      <c r="L48" s="23">
        <f>TableT09[[#This Row],[Equivalent '# of Lamps]]-TableT09[[#This Row],['# of Lamps]]</f>
        <v>0</v>
      </c>
      <c r="M48" s="23">
        <f t="shared" si="1"/>
        <v>10435</v>
      </c>
    </row>
    <row r="49" spans="1:13" s="24" customFormat="1" ht="20.100000000000001" customHeight="1" thickBot="1" x14ac:dyDescent="0.3">
      <c r="A49" s="18">
        <v>43617</v>
      </c>
      <c r="B49" s="19">
        <v>30</v>
      </c>
      <c r="C49" s="20" t="s">
        <v>23</v>
      </c>
      <c r="D49" s="21" t="s">
        <v>24</v>
      </c>
      <c r="E49" s="22">
        <v>0.77</v>
      </c>
      <c r="F49" s="23">
        <v>0</v>
      </c>
      <c r="G49" s="22">
        <v>0</v>
      </c>
      <c r="H49" s="23">
        <v>47</v>
      </c>
      <c r="I49" s="22">
        <v>36.19</v>
      </c>
      <c r="J49" s="22">
        <v>36.19</v>
      </c>
      <c r="K49" s="23">
        <f>IFERROR(ROUND(TableT09[[#This Row],[Lamp or Energy Charge]]/VLOOKUP(TableT09[[#This Row],[Description]],'T-09Rates'!$A$2:$B$33,2,FALSE),0),0)</f>
        <v>47</v>
      </c>
      <c r="L49" s="23">
        <f>TableT09[[#This Row],[Equivalent '# of Lamps]]-TableT09[[#This Row],['# of Lamps]]</f>
        <v>0</v>
      </c>
      <c r="M49" s="23">
        <f t="shared" si="1"/>
        <v>1029</v>
      </c>
    </row>
    <row r="50" spans="1:13" s="24" customFormat="1" ht="20.100000000000001" customHeight="1" thickBot="1" x14ac:dyDescent="0.3">
      <c r="A50" s="18">
        <v>43617</v>
      </c>
      <c r="B50" s="19">
        <v>14</v>
      </c>
      <c r="C50" s="20" t="s">
        <v>25</v>
      </c>
      <c r="D50" s="21" t="s">
        <v>26</v>
      </c>
      <c r="E50" s="22">
        <v>0.44</v>
      </c>
      <c r="F50" s="23">
        <v>0</v>
      </c>
      <c r="G50" s="22">
        <v>0</v>
      </c>
      <c r="H50" s="23">
        <v>6195</v>
      </c>
      <c r="I50" s="22">
        <v>2725.8</v>
      </c>
      <c r="J50" s="22">
        <v>2725.8</v>
      </c>
      <c r="K50" s="23">
        <f>IFERROR(ROUND(TableT09[[#This Row],[Lamp or Energy Charge]]/VLOOKUP(TableT09[[#This Row],[Description]],'T-09Rates'!$A$2:$B$33,2,FALSE),0),0)</f>
        <v>6195</v>
      </c>
      <c r="L50" s="23">
        <f>TableT09[[#This Row],[Equivalent '# of Lamps]]-TableT09[[#This Row],['# of Lamps]]</f>
        <v>0</v>
      </c>
      <c r="M50" s="23">
        <f t="shared" si="1"/>
        <v>63313</v>
      </c>
    </row>
    <row r="51" spans="1:13" s="24" customFormat="1" ht="20.100000000000001" customHeight="1" thickBot="1" x14ac:dyDescent="0.3">
      <c r="A51" s="18">
        <v>43617</v>
      </c>
      <c r="B51" s="19">
        <v>14</v>
      </c>
      <c r="C51" s="20" t="s">
        <v>27</v>
      </c>
      <c r="D51" s="21" t="s">
        <v>28</v>
      </c>
      <c r="E51" s="22">
        <v>0.77</v>
      </c>
      <c r="F51" s="23">
        <v>0</v>
      </c>
      <c r="G51" s="22">
        <v>0</v>
      </c>
      <c r="H51" s="23">
        <v>200</v>
      </c>
      <c r="I51" s="22">
        <v>154</v>
      </c>
      <c r="J51" s="22">
        <v>154</v>
      </c>
      <c r="K51" s="23">
        <f>IFERROR(ROUND(TableT09[[#This Row],[Lamp or Energy Charge]]/VLOOKUP(TableT09[[#This Row],[Description]],'T-09Rates'!$A$2:$B$33,2,FALSE),0),0)</f>
        <v>200</v>
      </c>
      <c r="L51" s="23">
        <f>TableT09[[#This Row],[Equivalent '# of Lamps]]-TableT09[[#This Row],['# of Lamps]]</f>
        <v>0</v>
      </c>
      <c r="M51" s="23">
        <f t="shared" si="1"/>
        <v>2044</v>
      </c>
    </row>
    <row r="52" spans="1:13" s="24" customFormat="1" ht="20.100000000000001" customHeight="1" thickBot="1" x14ac:dyDescent="0.3">
      <c r="A52" s="18">
        <v>43617</v>
      </c>
      <c r="B52" s="19">
        <v>14</v>
      </c>
      <c r="C52" s="20" t="s">
        <v>29</v>
      </c>
      <c r="D52" s="21" t="s">
        <v>30</v>
      </c>
      <c r="E52" s="22">
        <v>0.77</v>
      </c>
      <c r="F52" s="23">
        <v>0</v>
      </c>
      <c r="G52" s="22">
        <v>0</v>
      </c>
      <c r="H52" s="23">
        <v>776</v>
      </c>
      <c r="I52" s="22">
        <v>597.52</v>
      </c>
      <c r="J52" s="22">
        <v>597.52</v>
      </c>
      <c r="K52" s="23">
        <f>IFERROR(ROUND(TableT09[[#This Row],[Lamp or Energy Charge]]/VLOOKUP(TableT09[[#This Row],[Description]],'T-09Rates'!$A$2:$B$33,2,FALSE),0),0)</f>
        <v>776</v>
      </c>
      <c r="L52" s="23">
        <f>TableT09[[#This Row],[Equivalent '# of Lamps]]-TableT09[[#This Row],['# of Lamps]]</f>
        <v>0</v>
      </c>
      <c r="M52" s="23">
        <f t="shared" si="1"/>
        <v>7931</v>
      </c>
    </row>
    <row r="53" spans="1:13" s="24" customFormat="1" ht="20.100000000000001" customHeight="1" thickBot="1" x14ac:dyDescent="0.3">
      <c r="A53" s="18">
        <v>43586</v>
      </c>
      <c r="B53" s="19">
        <v>14</v>
      </c>
      <c r="C53" s="20" t="s">
        <v>11</v>
      </c>
      <c r="D53" s="21" t="s">
        <v>12</v>
      </c>
      <c r="E53" s="22">
        <v>0.44</v>
      </c>
      <c r="F53" s="23">
        <v>0</v>
      </c>
      <c r="G53" s="22">
        <v>0</v>
      </c>
      <c r="H53" s="23">
        <v>8</v>
      </c>
      <c r="I53" s="22">
        <v>3.52</v>
      </c>
      <c r="J53" s="22">
        <v>3.52</v>
      </c>
      <c r="K53" s="23">
        <f>IFERROR(ROUND(TableT09[[#This Row],[Lamp or Energy Charge]]/VLOOKUP(TableT09[[#This Row],[Description]],'T-09Rates'!$A$2:$B$33,2,FALSE),0),0)</f>
        <v>8</v>
      </c>
      <c r="L53" s="23">
        <f>TableT09[[#This Row],[Equivalent '# of Lamps]]-TableT09[[#This Row],['# of Lamps]]</f>
        <v>0</v>
      </c>
      <c r="M53" s="23">
        <f t="shared" si="1"/>
        <v>82</v>
      </c>
    </row>
    <row r="54" spans="1:13" s="24" customFormat="1" ht="20.100000000000001" customHeight="1" thickBot="1" x14ac:dyDescent="0.3">
      <c r="A54" s="18">
        <v>43586</v>
      </c>
      <c r="B54" s="19">
        <v>100</v>
      </c>
      <c r="C54" s="20" t="s">
        <v>13</v>
      </c>
      <c r="D54" s="21" t="s">
        <v>14</v>
      </c>
      <c r="E54" s="22">
        <v>3.27</v>
      </c>
      <c r="F54" s="23">
        <v>0</v>
      </c>
      <c r="G54" s="22">
        <v>0</v>
      </c>
      <c r="H54" s="23">
        <v>664</v>
      </c>
      <c r="I54" s="22">
        <v>2171.2800000000002</v>
      </c>
      <c r="J54" s="22">
        <v>2171.2800000000002</v>
      </c>
      <c r="K54" s="23">
        <f>IFERROR(ROUND(TableT09[[#This Row],[Lamp or Energy Charge]]/VLOOKUP(TableT09[[#This Row],[Description]],'T-09Rates'!$A$2:$B$33,2,FALSE),0),0)</f>
        <v>664</v>
      </c>
      <c r="L54" s="23">
        <f>TableT09[[#This Row],[Equivalent '# of Lamps]]-TableT09[[#This Row],['# of Lamps]]</f>
        <v>0</v>
      </c>
      <c r="M54" s="23">
        <f t="shared" si="1"/>
        <v>48472</v>
      </c>
    </row>
    <row r="55" spans="1:13" s="24" customFormat="1" ht="20.100000000000001" customHeight="1" thickBot="1" x14ac:dyDescent="0.3">
      <c r="A55" s="18">
        <v>43586</v>
      </c>
      <c r="B55" s="19">
        <v>14</v>
      </c>
      <c r="C55" s="20" t="s">
        <v>15</v>
      </c>
      <c r="D55" s="21" t="s">
        <v>16</v>
      </c>
      <c r="E55" s="22">
        <v>0.22</v>
      </c>
      <c r="F55" s="23">
        <v>0</v>
      </c>
      <c r="G55" s="22">
        <v>0</v>
      </c>
      <c r="H55" s="23">
        <v>263</v>
      </c>
      <c r="I55" s="22">
        <v>57.86</v>
      </c>
      <c r="J55" s="22">
        <v>57.86</v>
      </c>
      <c r="K55" s="23">
        <f>IFERROR(ROUND(TableT09[[#This Row],[Lamp or Energy Charge]]/VLOOKUP(TableT09[[#This Row],[Description]],'T-09Rates'!$A$2:$B$33,2,FALSE),0),0)</f>
        <v>263</v>
      </c>
      <c r="L55" s="23">
        <f>TableT09[[#This Row],[Equivalent '# of Lamps]]-TableT09[[#This Row],['# of Lamps]]</f>
        <v>0</v>
      </c>
      <c r="M55" s="23">
        <f t="shared" si="1"/>
        <v>2688</v>
      </c>
    </row>
    <row r="56" spans="1:13" s="24" customFormat="1" ht="20.100000000000001" customHeight="1" thickBot="1" x14ac:dyDescent="0.3">
      <c r="A56" s="18">
        <v>43586</v>
      </c>
      <c r="B56" s="19">
        <v>9</v>
      </c>
      <c r="C56" s="20" t="s">
        <v>17</v>
      </c>
      <c r="D56" s="21" t="s">
        <v>18</v>
      </c>
      <c r="E56" s="22">
        <v>0.28999999999999998</v>
      </c>
      <c r="F56" s="23">
        <v>0</v>
      </c>
      <c r="G56" s="22">
        <v>0</v>
      </c>
      <c r="H56" s="23">
        <v>4852</v>
      </c>
      <c r="I56" s="22">
        <v>1407.08</v>
      </c>
      <c r="J56" s="22">
        <v>1407.08</v>
      </c>
      <c r="K56" s="23">
        <f>IFERROR(ROUND(TableT09[[#This Row],[Lamp or Energy Charge]]/VLOOKUP(TableT09[[#This Row],[Description]],'T-09Rates'!$A$2:$B$33,2,FALSE),0),0)</f>
        <v>4852</v>
      </c>
      <c r="L56" s="23">
        <f>TableT09[[#This Row],[Equivalent '# of Lamps]]-TableT09[[#This Row],['# of Lamps]]</f>
        <v>0</v>
      </c>
      <c r="M56" s="23">
        <f t="shared" si="1"/>
        <v>31878</v>
      </c>
    </row>
    <row r="57" spans="1:13" s="24" customFormat="1" ht="20.100000000000001" customHeight="1" thickBot="1" x14ac:dyDescent="0.3">
      <c r="A57" s="18">
        <v>43586</v>
      </c>
      <c r="B57" s="19">
        <v>133</v>
      </c>
      <c r="C57" s="20" t="s">
        <v>19</v>
      </c>
      <c r="D57" s="21" t="s">
        <v>20</v>
      </c>
      <c r="E57" s="22">
        <v>3.42</v>
      </c>
      <c r="F57" s="23">
        <v>0</v>
      </c>
      <c r="G57" s="22">
        <v>0</v>
      </c>
      <c r="H57" s="23">
        <v>2</v>
      </c>
      <c r="I57" s="22">
        <v>6.84</v>
      </c>
      <c r="J57" s="22">
        <v>6.84</v>
      </c>
      <c r="K57" s="23">
        <f>IFERROR(ROUND(TableT09[[#This Row],[Lamp or Energy Charge]]/VLOOKUP(TableT09[[#This Row],[Description]],'T-09Rates'!$A$2:$B$33,2,FALSE),0),0)</f>
        <v>2</v>
      </c>
      <c r="L57" s="23">
        <f>TableT09[[#This Row],[Equivalent '# of Lamps]]-TableT09[[#This Row],['# of Lamps]]</f>
        <v>0</v>
      </c>
      <c r="M57" s="23">
        <f t="shared" si="1"/>
        <v>194</v>
      </c>
    </row>
    <row r="58" spans="1:13" s="24" customFormat="1" ht="20.100000000000001" customHeight="1" thickBot="1" x14ac:dyDescent="0.3">
      <c r="A58" s="18">
        <v>43586</v>
      </c>
      <c r="B58" s="19">
        <v>14</v>
      </c>
      <c r="C58" s="20" t="s">
        <v>21</v>
      </c>
      <c r="D58" s="21" t="s">
        <v>22</v>
      </c>
      <c r="E58" s="22">
        <v>0.35</v>
      </c>
      <c r="F58" s="23">
        <v>0</v>
      </c>
      <c r="G58" s="22">
        <v>0</v>
      </c>
      <c r="H58" s="23">
        <v>1025</v>
      </c>
      <c r="I58" s="22">
        <v>358.75</v>
      </c>
      <c r="J58" s="22">
        <v>358.75</v>
      </c>
      <c r="K58" s="23">
        <f>IFERROR(ROUND(TableT09[[#This Row],[Lamp or Energy Charge]]/VLOOKUP(TableT09[[#This Row],[Description]],'T-09Rates'!$A$2:$B$33,2,FALSE),0),0)</f>
        <v>1025</v>
      </c>
      <c r="L58" s="23">
        <f>TableT09[[#This Row],[Equivalent '# of Lamps]]-TableT09[[#This Row],['# of Lamps]]</f>
        <v>0</v>
      </c>
      <c r="M58" s="23">
        <f t="shared" si="1"/>
        <v>10476</v>
      </c>
    </row>
    <row r="59" spans="1:13" s="24" customFormat="1" ht="20.100000000000001" customHeight="1" thickBot="1" x14ac:dyDescent="0.3">
      <c r="A59" s="18">
        <v>43586</v>
      </c>
      <c r="B59" s="19">
        <v>30</v>
      </c>
      <c r="C59" s="20" t="s">
        <v>23</v>
      </c>
      <c r="D59" s="21" t="s">
        <v>24</v>
      </c>
      <c r="E59" s="22">
        <v>0.77</v>
      </c>
      <c r="F59" s="23">
        <v>0</v>
      </c>
      <c r="G59" s="22">
        <v>0</v>
      </c>
      <c r="H59" s="23">
        <v>48</v>
      </c>
      <c r="I59" s="22">
        <v>36.96</v>
      </c>
      <c r="J59" s="22">
        <v>36.96</v>
      </c>
      <c r="K59" s="23">
        <f>IFERROR(ROUND(TableT09[[#This Row],[Lamp or Energy Charge]]/VLOOKUP(TableT09[[#This Row],[Description]],'T-09Rates'!$A$2:$B$33,2,FALSE),0),0)</f>
        <v>48</v>
      </c>
      <c r="L59" s="23">
        <f>TableT09[[#This Row],[Equivalent '# of Lamps]]-TableT09[[#This Row],['# of Lamps]]</f>
        <v>0</v>
      </c>
      <c r="M59" s="23">
        <f t="shared" si="1"/>
        <v>1051</v>
      </c>
    </row>
    <row r="60" spans="1:13" s="24" customFormat="1" ht="20.100000000000001" customHeight="1" thickBot="1" x14ac:dyDescent="0.3">
      <c r="A60" s="18">
        <v>43586</v>
      </c>
      <c r="B60" s="19">
        <v>14</v>
      </c>
      <c r="C60" s="20" t="s">
        <v>25</v>
      </c>
      <c r="D60" s="21" t="s">
        <v>26</v>
      </c>
      <c r="E60" s="22">
        <v>0.44</v>
      </c>
      <c r="F60" s="23">
        <v>0</v>
      </c>
      <c r="G60" s="22">
        <v>0</v>
      </c>
      <c r="H60" s="23">
        <v>6211</v>
      </c>
      <c r="I60" s="22">
        <v>2732.84</v>
      </c>
      <c r="J60" s="22">
        <v>2732.84</v>
      </c>
      <c r="K60" s="23">
        <f>IFERROR(ROUND(TableT09[[#This Row],[Lamp or Energy Charge]]/VLOOKUP(TableT09[[#This Row],[Description]],'T-09Rates'!$A$2:$B$33,2,FALSE),0),0)</f>
        <v>6211</v>
      </c>
      <c r="L60" s="23">
        <f>TableT09[[#This Row],[Equivalent '# of Lamps]]-TableT09[[#This Row],['# of Lamps]]</f>
        <v>0</v>
      </c>
      <c r="M60" s="23">
        <f t="shared" si="1"/>
        <v>63476</v>
      </c>
    </row>
    <row r="61" spans="1:13" s="24" customFormat="1" ht="20.100000000000001" customHeight="1" thickBot="1" x14ac:dyDescent="0.3">
      <c r="A61" s="18">
        <v>43586</v>
      </c>
      <c r="B61" s="19">
        <v>14</v>
      </c>
      <c r="C61" s="20" t="s">
        <v>27</v>
      </c>
      <c r="D61" s="21" t="s">
        <v>28</v>
      </c>
      <c r="E61" s="22">
        <v>0.77</v>
      </c>
      <c r="F61" s="23">
        <v>0</v>
      </c>
      <c r="G61" s="22">
        <v>0</v>
      </c>
      <c r="H61" s="23">
        <v>202</v>
      </c>
      <c r="I61" s="22">
        <v>155.54</v>
      </c>
      <c r="J61" s="22">
        <v>155.54</v>
      </c>
      <c r="K61" s="23">
        <f>IFERROR(ROUND(TableT09[[#This Row],[Lamp or Energy Charge]]/VLOOKUP(TableT09[[#This Row],[Description]],'T-09Rates'!$A$2:$B$33,2,FALSE),0),0)</f>
        <v>202</v>
      </c>
      <c r="L61" s="23">
        <f>TableT09[[#This Row],[Equivalent '# of Lamps]]-TableT09[[#This Row],['# of Lamps]]</f>
        <v>0</v>
      </c>
      <c r="M61" s="23">
        <f t="shared" si="1"/>
        <v>2064</v>
      </c>
    </row>
    <row r="62" spans="1:13" s="24" customFormat="1" ht="20.100000000000001" customHeight="1" thickBot="1" x14ac:dyDescent="0.3">
      <c r="A62" s="18">
        <v>43586</v>
      </c>
      <c r="B62" s="19">
        <v>14</v>
      </c>
      <c r="C62" s="20" t="s">
        <v>29</v>
      </c>
      <c r="D62" s="21" t="s">
        <v>30</v>
      </c>
      <c r="E62" s="22">
        <v>0.77</v>
      </c>
      <c r="F62" s="23">
        <v>0</v>
      </c>
      <c r="G62" s="22">
        <v>0</v>
      </c>
      <c r="H62" s="23">
        <v>777</v>
      </c>
      <c r="I62" s="22">
        <v>598.29</v>
      </c>
      <c r="J62" s="22">
        <v>598.29</v>
      </c>
      <c r="K62" s="23">
        <f>IFERROR(ROUND(TableT09[[#This Row],[Lamp or Energy Charge]]/VLOOKUP(TableT09[[#This Row],[Description]],'T-09Rates'!$A$2:$B$33,2,FALSE),0),0)</f>
        <v>777</v>
      </c>
      <c r="L62" s="23">
        <f>TableT09[[#This Row],[Equivalent '# of Lamps]]-TableT09[[#This Row],['# of Lamps]]</f>
        <v>0</v>
      </c>
      <c r="M62" s="23">
        <f t="shared" si="1"/>
        <v>7941</v>
      </c>
    </row>
    <row r="63" spans="1:13" s="24" customFormat="1" ht="20.100000000000001" customHeight="1" thickBot="1" x14ac:dyDescent="0.3">
      <c r="A63" s="18">
        <v>43556</v>
      </c>
      <c r="B63" s="19">
        <v>14</v>
      </c>
      <c r="C63" s="20" t="s">
        <v>11</v>
      </c>
      <c r="D63" s="21" t="s">
        <v>12</v>
      </c>
      <c r="E63" s="22">
        <v>0.44</v>
      </c>
      <c r="F63" s="23">
        <v>0</v>
      </c>
      <c r="G63" s="22">
        <v>0</v>
      </c>
      <c r="H63" s="23">
        <v>8</v>
      </c>
      <c r="I63" s="22">
        <v>3.52</v>
      </c>
      <c r="J63" s="22">
        <v>3.52</v>
      </c>
      <c r="K63" s="23">
        <f>IFERROR(ROUND(TableT09[[#This Row],[Lamp or Energy Charge]]/VLOOKUP(TableT09[[#This Row],[Description]],'T-09Rates'!$A$2:$B$33,2,FALSE),0),0)</f>
        <v>8</v>
      </c>
      <c r="L63" s="23">
        <f>TableT09[[#This Row],[Equivalent '# of Lamps]]-TableT09[[#This Row],['# of Lamps]]</f>
        <v>0</v>
      </c>
      <c r="M63" s="23">
        <f t="shared" si="1"/>
        <v>82</v>
      </c>
    </row>
    <row r="64" spans="1:13" s="24" customFormat="1" ht="20.100000000000001" customHeight="1" thickBot="1" x14ac:dyDescent="0.3">
      <c r="A64" s="18">
        <v>43556</v>
      </c>
      <c r="B64" s="19">
        <v>100</v>
      </c>
      <c r="C64" s="20" t="s">
        <v>13</v>
      </c>
      <c r="D64" s="21" t="s">
        <v>14</v>
      </c>
      <c r="E64" s="22">
        <v>3.27</v>
      </c>
      <c r="F64" s="23">
        <v>0</v>
      </c>
      <c r="G64" s="22">
        <v>0</v>
      </c>
      <c r="H64" s="23">
        <v>664</v>
      </c>
      <c r="I64" s="22">
        <v>2171.2800000000002</v>
      </c>
      <c r="J64" s="22">
        <v>2171.2800000000002</v>
      </c>
      <c r="K64" s="23">
        <f>IFERROR(ROUND(TableT09[[#This Row],[Lamp or Energy Charge]]/VLOOKUP(TableT09[[#This Row],[Description]],'T-09Rates'!$A$2:$B$33,2,FALSE),0),0)</f>
        <v>664</v>
      </c>
      <c r="L64" s="23">
        <f>TableT09[[#This Row],[Equivalent '# of Lamps]]-TableT09[[#This Row],['# of Lamps]]</f>
        <v>0</v>
      </c>
      <c r="M64" s="23">
        <f t="shared" si="1"/>
        <v>48472</v>
      </c>
    </row>
    <row r="65" spans="1:13" s="24" customFormat="1" ht="20.100000000000001" customHeight="1" thickBot="1" x14ac:dyDescent="0.3">
      <c r="A65" s="18">
        <v>43556</v>
      </c>
      <c r="B65" s="19">
        <v>14</v>
      </c>
      <c r="C65" s="20" t="s">
        <v>15</v>
      </c>
      <c r="D65" s="21" t="s">
        <v>16</v>
      </c>
      <c r="E65" s="22">
        <v>0.22</v>
      </c>
      <c r="F65" s="23">
        <v>0</v>
      </c>
      <c r="G65" s="22">
        <v>0</v>
      </c>
      <c r="H65" s="23">
        <v>263</v>
      </c>
      <c r="I65" s="22">
        <v>57.86</v>
      </c>
      <c r="J65" s="22">
        <v>57.86</v>
      </c>
      <c r="K65" s="23">
        <f>IFERROR(ROUND(TableT09[[#This Row],[Lamp or Energy Charge]]/VLOOKUP(TableT09[[#This Row],[Description]],'T-09Rates'!$A$2:$B$33,2,FALSE),0),0)</f>
        <v>263</v>
      </c>
      <c r="L65" s="23">
        <f>TableT09[[#This Row],[Equivalent '# of Lamps]]-TableT09[[#This Row],['# of Lamps]]</f>
        <v>0</v>
      </c>
      <c r="M65" s="23">
        <f t="shared" si="1"/>
        <v>2688</v>
      </c>
    </row>
    <row r="66" spans="1:13" s="24" customFormat="1" ht="20.100000000000001" customHeight="1" thickBot="1" x14ac:dyDescent="0.3">
      <c r="A66" s="18">
        <v>43556</v>
      </c>
      <c r="B66" s="19">
        <v>9</v>
      </c>
      <c r="C66" s="20" t="s">
        <v>17</v>
      </c>
      <c r="D66" s="21" t="s">
        <v>18</v>
      </c>
      <c r="E66" s="22">
        <v>0.28999999999999998</v>
      </c>
      <c r="F66" s="23">
        <v>0</v>
      </c>
      <c r="G66" s="22">
        <v>0</v>
      </c>
      <c r="H66" s="23">
        <v>4852</v>
      </c>
      <c r="I66" s="22">
        <v>1407.08</v>
      </c>
      <c r="J66" s="22">
        <v>1407.08</v>
      </c>
      <c r="K66" s="23">
        <f>IFERROR(ROUND(TableT09[[#This Row],[Lamp or Energy Charge]]/VLOOKUP(TableT09[[#This Row],[Description]],'T-09Rates'!$A$2:$B$33,2,FALSE),0),0)</f>
        <v>4852</v>
      </c>
      <c r="L66" s="23">
        <f>TableT09[[#This Row],[Equivalent '# of Lamps]]-TableT09[[#This Row],['# of Lamps]]</f>
        <v>0</v>
      </c>
      <c r="M66" s="23">
        <f t="shared" si="1"/>
        <v>31878</v>
      </c>
    </row>
    <row r="67" spans="1:13" s="24" customFormat="1" ht="20.100000000000001" customHeight="1" thickBot="1" x14ac:dyDescent="0.3">
      <c r="A67" s="18">
        <v>43556</v>
      </c>
      <c r="B67" s="19">
        <v>133</v>
      </c>
      <c r="C67" s="20" t="s">
        <v>19</v>
      </c>
      <c r="D67" s="21" t="s">
        <v>20</v>
      </c>
      <c r="E67" s="22">
        <v>3.42</v>
      </c>
      <c r="F67" s="23">
        <v>0</v>
      </c>
      <c r="G67" s="22">
        <v>0</v>
      </c>
      <c r="H67" s="23">
        <v>2</v>
      </c>
      <c r="I67" s="22">
        <v>6.84</v>
      </c>
      <c r="J67" s="22">
        <v>6.84</v>
      </c>
      <c r="K67" s="23">
        <f>IFERROR(ROUND(TableT09[[#This Row],[Lamp or Energy Charge]]/VLOOKUP(TableT09[[#This Row],[Description]],'T-09Rates'!$A$2:$B$33,2,FALSE),0),0)</f>
        <v>2</v>
      </c>
      <c r="L67" s="23">
        <f>TableT09[[#This Row],[Equivalent '# of Lamps]]-TableT09[[#This Row],['# of Lamps]]</f>
        <v>0</v>
      </c>
      <c r="M67" s="23">
        <f t="shared" ref="M67:M98" si="2">ROUND(B67/1000*K67*730,0)</f>
        <v>194</v>
      </c>
    </row>
    <row r="68" spans="1:13" s="24" customFormat="1" ht="20.100000000000001" customHeight="1" thickBot="1" x14ac:dyDescent="0.3">
      <c r="A68" s="18">
        <v>43556</v>
      </c>
      <c r="B68" s="19">
        <v>14</v>
      </c>
      <c r="C68" s="20" t="s">
        <v>21</v>
      </c>
      <c r="D68" s="21" t="s">
        <v>22</v>
      </c>
      <c r="E68" s="22">
        <v>0.35</v>
      </c>
      <c r="F68" s="23">
        <v>0</v>
      </c>
      <c r="G68" s="22">
        <v>0</v>
      </c>
      <c r="H68" s="23">
        <v>1025</v>
      </c>
      <c r="I68" s="22">
        <v>358.75</v>
      </c>
      <c r="J68" s="22">
        <v>358.75</v>
      </c>
      <c r="K68" s="23">
        <f>IFERROR(ROUND(TableT09[[#This Row],[Lamp or Energy Charge]]/VLOOKUP(TableT09[[#This Row],[Description]],'T-09Rates'!$A$2:$B$33,2,FALSE),0),0)</f>
        <v>1025</v>
      </c>
      <c r="L68" s="23">
        <f>TableT09[[#This Row],[Equivalent '# of Lamps]]-TableT09[[#This Row],['# of Lamps]]</f>
        <v>0</v>
      </c>
      <c r="M68" s="23">
        <f t="shared" si="2"/>
        <v>10476</v>
      </c>
    </row>
    <row r="69" spans="1:13" s="24" customFormat="1" ht="20.100000000000001" customHeight="1" thickBot="1" x14ac:dyDescent="0.3">
      <c r="A69" s="18">
        <v>43556</v>
      </c>
      <c r="B69" s="19">
        <v>30</v>
      </c>
      <c r="C69" s="20" t="s">
        <v>23</v>
      </c>
      <c r="D69" s="21" t="s">
        <v>24</v>
      </c>
      <c r="E69" s="22">
        <v>0.77</v>
      </c>
      <c r="F69" s="23">
        <v>0</v>
      </c>
      <c r="G69" s="22">
        <v>0</v>
      </c>
      <c r="H69" s="23">
        <v>48</v>
      </c>
      <c r="I69" s="22">
        <v>36.96</v>
      </c>
      <c r="J69" s="22">
        <v>36.96</v>
      </c>
      <c r="K69" s="23">
        <f>IFERROR(ROUND(TableT09[[#This Row],[Lamp or Energy Charge]]/VLOOKUP(TableT09[[#This Row],[Description]],'T-09Rates'!$A$2:$B$33,2,FALSE),0),0)</f>
        <v>48</v>
      </c>
      <c r="L69" s="23">
        <f>TableT09[[#This Row],[Equivalent '# of Lamps]]-TableT09[[#This Row],['# of Lamps]]</f>
        <v>0</v>
      </c>
      <c r="M69" s="23">
        <f t="shared" si="2"/>
        <v>1051</v>
      </c>
    </row>
    <row r="70" spans="1:13" s="24" customFormat="1" ht="20.100000000000001" customHeight="1" thickBot="1" x14ac:dyDescent="0.3">
      <c r="A70" s="18">
        <v>43556</v>
      </c>
      <c r="B70" s="19">
        <v>14</v>
      </c>
      <c r="C70" s="20" t="s">
        <v>25</v>
      </c>
      <c r="D70" s="21" t="s">
        <v>26</v>
      </c>
      <c r="E70" s="22">
        <v>0.44</v>
      </c>
      <c r="F70" s="23">
        <v>0</v>
      </c>
      <c r="G70" s="22">
        <v>0</v>
      </c>
      <c r="H70" s="23">
        <v>6211</v>
      </c>
      <c r="I70" s="22">
        <v>2732.84</v>
      </c>
      <c r="J70" s="22">
        <v>2732.84</v>
      </c>
      <c r="K70" s="23">
        <f>IFERROR(ROUND(TableT09[[#This Row],[Lamp or Energy Charge]]/VLOOKUP(TableT09[[#This Row],[Description]],'T-09Rates'!$A$2:$B$33,2,FALSE),0),0)</f>
        <v>6211</v>
      </c>
      <c r="L70" s="23">
        <f>TableT09[[#This Row],[Equivalent '# of Lamps]]-TableT09[[#This Row],['# of Lamps]]</f>
        <v>0</v>
      </c>
      <c r="M70" s="23">
        <f t="shared" si="2"/>
        <v>63476</v>
      </c>
    </row>
    <row r="71" spans="1:13" s="24" customFormat="1" ht="20.100000000000001" customHeight="1" thickBot="1" x14ac:dyDescent="0.3">
      <c r="A71" s="18">
        <v>43556</v>
      </c>
      <c r="B71" s="19">
        <v>14</v>
      </c>
      <c r="C71" s="20" t="s">
        <v>27</v>
      </c>
      <c r="D71" s="21" t="s">
        <v>28</v>
      </c>
      <c r="E71" s="22">
        <v>0.77</v>
      </c>
      <c r="F71" s="23">
        <v>0</v>
      </c>
      <c r="G71" s="22">
        <v>0</v>
      </c>
      <c r="H71" s="23">
        <v>202</v>
      </c>
      <c r="I71" s="22">
        <v>155.54</v>
      </c>
      <c r="J71" s="22">
        <v>155.54</v>
      </c>
      <c r="K71" s="23">
        <f>IFERROR(ROUND(TableT09[[#This Row],[Lamp or Energy Charge]]/VLOOKUP(TableT09[[#This Row],[Description]],'T-09Rates'!$A$2:$B$33,2,FALSE),0),0)</f>
        <v>202</v>
      </c>
      <c r="L71" s="23">
        <f>TableT09[[#This Row],[Equivalent '# of Lamps]]-TableT09[[#This Row],['# of Lamps]]</f>
        <v>0</v>
      </c>
      <c r="M71" s="23">
        <f t="shared" si="2"/>
        <v>2064</v>
      </c>
    </row>
    <row r="72" spans="1:13" s="24" customFormat="1" ht="20.100000000000001" customHeight="1" thickBot="1" x14ac:dyDescent="0.3">
      <c r="A72" s="18">
        <v>43556</v>
      </c>
      <c r="B72" s="19">
        <v>14</v>
      </c>
      <c r="C72" s="20" t="s">
        <v>29</v>
      </c>
      <c r="D72" s="21" t="s">
        <v>30</v>
      </c>
      <c r="E72" s="22">
        <v>0.77</v>
      </c>
      <c r="F72" s="23">
        <v>0</v>
      </c>
      <c r="G72" s="22">
        <v>0</v>
      </c>
      <c r="H72" s="23">
        <v>777</v>
      </c>
      <c r="I72" s="22">
        <v>598.29</v>
      </c>
      <c r="J72" s="22">
        <v>598.29</v>
      </c>
      <c r="K72" s="23">
        <f>IFERROR(ROUND(TableT09[[#This Row],[Lamp or Energy Charge]]/VLOOKUP(TableT09[[#This Row],[Description]],'T-09Rates'!$A$2:$B$33,2,FALSE),0),0)</f>
        <v>777</v>
      </c>
      <c r="L72" s="23">
        <f>TableT09[[#This Row],[Equivalent '# of Lamps]]-TableT09[[#This Row],['# of Lamps]]</f>
        <v>0</v>
      </c>
      <c r="M72" s="23">
        <f t="shared" si="2"/>
        <v>7941</v>
      </c>
    </row>
    <row r="73" spans="1:13" s="24" customFormat="1" ht="20.100000000000001" customHeight="1" thickBot="1" x14ac:dyDescent="0.3">
      <c r="A73" s="18">
        <v>43525</v>
      </c>
      <c r="B73" s="19">
        <v>14</v>
      </c>
      <c r="C73" s="20" t="s">
        <v>11</v>
      </c>
      <c r="D73" s="21" t="s">
        <v>12</v>
      </c>
      <c r="E73" s="22">
        <v>0.44</v>
      </c>
      <c r="F73" s="23">
        <v>0</v>
      </c>
      <c r="G73" s="22">
        <v>0</v>
      </c>
      <c r="H73" s="23">
        <v>8</v>
      </c>
      <c r="I73" s="22">
        <v>3.52</v>
      </c>
      <c r="J73" s="22">
        <v>3.52</v>
      </c>
      <c r="K73" s="23">
        <f>IFERROR(ROUND(TableT09[[#This Row],[Lamp or Energy Charge]]/VLOOKUP(TableT09[[#This Row],[Description]],'T-09Rates'!$A$2:$B$33,2,FALSE),0),0)</f>
        <v>8</v>
      </c>
      <c r="L73" s="23">
        <f>TableT09[[#This Row],[Equivalent '# of Lamps]]-TableT09[[#This Row],['# of Lamps]]</f>
        <v>0</v>
      </c>
      <c r="M73" s="23">
        <f t="shared" si="2"/>
        <v>82</v>
      </c>
    </row>
    <row r="74" spans="1:13" s="24" customFormat="1" ht="20.100000000000001" customHeight="1" thickBot="1" x14ac:dyDescent="0.3">
      <c r="A74" s="18">
        <v>43525</v>
      </c>
      <c r="B74" s="19">
        <v>100</v>
      </c>
      <c r="C74" s="20" t="s">
        <v>13</v>
      </c>
      <c r="D74" s="21" t="s">
        <v>14</v>
      </c>
      <c r="E74" s="22">
        <v>3.27</v>
      </c>
      <c r="F74" s="23">
        <v>0</v>
      </c>
      <c r="G74" s="22">
        <v>0</v>
      </c>
      <c r="H74" s="23">
        <v>671</v>
      </c>
      <c r="I74" s="22">
        <v>2194.17</v>
      </c>
      <c r="J74" s="22">
        <v>2194.17</v>
      </c>
      <c r="K74" s="23">
        <f>IFERROR(ROUND(TableT09[[#This Row],[Lamp or Energy Charge]]/VLOOKUP(TableT09[[#This Row],[Description]],'T-09Rates'!$A$2:$B$33,2,FALSE),0),0)</f>
        <v>671</v>
      </c>
      <c r="L74" s="23">
        <f>TableT09[[#This Row],[Equivalent '# of Lamps]]-TableT09[[#This Row],['# of Lamps]]</f>
        <v>0</v>
      </c>
      <c r="M74" s="23">
        <f t="shared" si="2"/>
        <v>48983</v>
      </c>
    </row>
    <row r="75" spans="1:13" s="24" customFormat="1" ht="20.100000000000001" customHeight="1" thickBot="1" x14ac:dyDescent="0.3">
      <c r="A75" s="18">
        <v>43525</v>
      </c>
      <c r="B75" s="19">
        <v>14</v>
      </c>
      <c r="C75" s="20" t="s">
        <v>15</v>
      </c>
      <c r="D75" s="21" t="s">
        <v>16</v>
      </c>
      <c r="E75" s="22">
        <v>0.22</v>
      </c>
      <c r="F75" s="23">
        <v>0</v>
      </c>
      <c r="G75" s="22">
        <v>0</v>
      </c>
      <c r="H75" s="23">
        <v>263</v>
      </c>
      <c r="I75" s="22">
        <v>57.86</v>
      </c>
      <c r="J75" s="22">
        <v>57.86</v>
      </c>
      <c r="K75" s="23">
        <f>IFERROR(ROUND(TableT09[[#This Row],[Lamp or Energy Charge]]/VLOOKUP(TableT09[[#This Row],[Description]],'T-09Rates'!$A$2:$B$33,2,FALSE),0),0)</f>
        <v>263</v>
      </c>
      <c r="L75" s="23">
        <f>TableT09[[#This Row],[Equivalent '# of Lamps]]-TableT09[[#This Row],['# of Lamps]]</f>
        <v>0</v>
      </c>
      <c r="M75" s="23">
        <f t="shared" si="2"/>
        <v>2688</v>
      </c>
    </row>
    <row r="76" spans="1:13" s="24" customFormat="1" ht="20.100000000000001" customHeight="1" thickBot="1" x14ac:dyDescent="0.3">
      <c r="A76" s="18">
        <v>43525</v>
      </c>
      <c r="B76" s="19">
        <v>9</v>
      </c>
      <c r="C76" s="20" t="s">
        <v>17</v>
      </c>
      <c r="D76" s="21" t="s">
        <v>18</v>
      </c>
      <c r="E76" s="22">
        <v>0.28999999999999998</v>
      </c>
      <c r="F76" s="23">
        <v>0</v>
      </c>
      <c r="G76" s="22">
        <v>0</v>
      </c>
      <c r="H76" s="23">
        <v>4904</v>
      </c>
      <c r="I76" s="22">
        <v>1422.16</v>
      </c>
      <c r="J76" s="22">
        <v>1422.16</v>
      </c>
      <c r="K76" s="23">
        <f>IFERROR(ROUND(TableT09[[#This Row],[Lamp or Energy Charge]]/VLOOKUP(TableT09[[#This Row],[Description]],'T-09Rates'!$A$2:$B$33,2,FALSE),0),0)</f>
        <v>4904</v>
      </c>
      <c r="L76" s="23">
        <f>TableT09[[#This Row],[Equivalent '# of Lamps]]-TableT09[[#This Row],['# of Lamps]]</f>
        <v>0</v>
      </c>
      <c r="M76" s="23">
        <f t="shared" si="2"/>
        <v>32219</v>
      </c>
    </row>
    <row r="77" spans="1:13" s="24" customFormat="1" ht="20.100000000000001" customHeight="1" thickBot="1" x14ac:dyDescent="0.3">
      <c r="A77" s="18">
        <v>43525</v>
      </c>
      <c r="B77" s="19">
        <v>133</v>
      </c>
      <c r="C77" s="20" t="s">
        <v>19</v>
      </c>
      <c r="D77" s="21" t="s">
        <v>20</v>
      </c>
      <c r="E77" s="22">
        <v>3.42</v>
      </c>
      <c r="F77" s="23">
        <v>0</v>
      </c>
      <c r="G77" s="22">
        <v>0</v>
      </c>
      <c r="H77" s="23">
        <v>2</v>
      </c>
      <c r="I77" s="22">
        <v>6.84</v>
      </c>
      <c r="J77" s="22">
        <v>6.84</v>
      </c>
      <c r="K77" s="23">
        <f>IFERROR(ROUND(TableT09[[#This Row],[Lamp or Energy Charge]]/VLOOKUP(TableT09[[#This Row],[Description]],'T-09Rates'!$A$2:$B$33,2,FALSE),0),0)</f>
        <v>2</v>
      </c>
      <c r="L77" s="23">
        <f>TableT09[[#This Row],[Equivalent '# of Lamps]]-TableT09[[#This Row],['# of Lamps]]</f>
        <v>0</v>
      </c>
      <c r="M77" s="23">
        <f t="shared" si="2"/>
        <v>194</v>
      </c>
    </row>
    <row r="78" spans="1:13" s="24" customFormat="1" ht="20.100000000000001" customHeight="1" thickBot="1" x14ac:dyDescent="0.3">
      <c r="A78" s="18">
        <v>43525</v>
      </c>
      <c r="B78" s="19">
        <v>14</v>
      </c>
      <c r="C78" s="20" t="s">
        <v>21</v>
      </c>
      <c r="D78" s="21" t="s">
        <v>22</v>
      </c>
      <c r="E78" s="22">
        <v>0.35</v>
      </c>
      <c r="F78" s="23">
        <v>0</v>
      </c>
      <c r="G78" s="22">
        <v>0</v>
      </c>
      <c r="H78" s="23">
        <v>1025</v>
      </c>
      <c r="I78" s="22">
        <v>358.75</v>
      </c>
      <c r="J78" s="22">
        <v>358.75</v>
      </c>
      <c r="K78" s="23">
        <f>IFERROR(ROUND(TableT09[[#This Row],[Lamp or Energy Charge]]/VLOOKUP(TableT09[[#This Row],[Description]],'T-09Rates'!$A$2:$B$33,2,FALSE),0),0)</f>
        <v>1025</v>
      </c>
      <c r="L78" s="23">
        <f>TableT09[[#This Row],[Equivalent '# of Lamps]]-TableT09[[#This Row],['# of Lamps]]</f>
        <v>0</v>
      </c>
      <c r="M78" s="23">
        <f t="shared" si="2"/>
        <v>10476</v>
      </c>
    </row>
    <row r="79" spans="1:13" s="24" customFormat="1" ht="20.100000000000001" customHeight="1" thickBot="1" x14ac:dyDescent="0.3">
      <c r="A79" s="18">
        <v>43525</v>
      </c>
      <c r="B79" s="19">
        <v>30</v>
      </c>
      <c r="C79" s="20" t="s">
        <v>23</v>
      </c>
      <c r="D79" s="21" t="s">
        <v>24</v>
      </c>
      <c r="E79" s="22">
        <v>0.77</v>
      </c>
      <c r="F79" s="23">
        <v>0</v>
      </c>
      <c r="G79" s="22">
        <v>0</v>
      </c>
      <c r="H79" s="23">
        <v>48</v>
      </c>
      <c r="I79" s="22">
        <v>36.96</v>
      </c>
      <c r="J79" s="22">
        <v>36.96</v>
      </c>
      <c r="K79" s="23">
        <f>IFERROR(ROUND(TableT09[[#This Row],[Lamp or Energy Charge]]/VLOOKUP(TableT09[[#This Row],[Description]],'T-09Rates'!$A$2:$B$33,2,FALSE),0),0)</f>
        <v>48</v>
      </c>
      <c r="L79" s="23">
        <f>TableT09[[#This Row],[Equivalent '# of Lamps]]-TableT09[[#This Row],['# of Lamps]]</f>
        <v>0</v>
      </c>
      <c r="M79" s="23">
        <f t="shared" si="2"/>
        <v>1051</v>
      </c>
    </row>
    <row r="80" spans="1:13" s="24" customFormat="1" ht="20.100000000000001" customHeight="1" thickBot="1" x14ac:dyDescent="0.3">
      <c r="A80" s="18">
        <v>43525</v>
      </c>
      <c r="B80" s="19">
        <v>14</v>
      </c>
      <c r="C80" s="20" t="s">
        <v>25</v>
      </c>
      <c r="D80" s="21" t="s">
        <v>26</v>
      </c>
      <c r="E80" s="22">
        <v>0.44</v>
      </c>
      <c r="F80" s="23">
        <v>0</v>
      </c>
      <c r="G80" s="22">
        <v>0</v>
      </c>
      <c r="H80" s="23">
        <v>6307</v>
      </c>
      <c r="I80" s="22">
        <v>2775.08</v>
      </c>
      <c r="J80" s="22">
        <v>2775.08</v>
      </c>
      <c r="K80" s="23">
        <f>IFERROR(ROUND(TableT09[[#This Row],[Lamp or Energy Charge]]/VLOOKUP(TableT09[[#This Row],[Description]],'T-09Rates'!$A$2:$B$33,2,FALSE),0),0)</f>
        <v>6307</v>
      </c>
      <c r="L80" s="23">
        <f>TableT09[[#This Row],[Equivalent '# of Lamps]]-TableT09[[#This Row],['# of Lamps]]</f>
        <v>0</v>
      </c>
      <c r="M80" s="23">
        <f t="shared" si="2"/>
        <v>64458</v>
      </c>
    </row>
    <row r="81" spans="1:13" s="24" customFormat="1" ht="20.100000000000001" customHeight="1" thickBot="1" x14ac:dyDescent="0.3">
      <c r="A81" s="18">
        <v>43525</v>
      </c>
      <c r="B81" s="19">
        <v>14</v>
      </c>
      <c r="C81" s="20" t="s">
        <v>27</v>
      </c>
      <c r="D81" s="21" t="s">
        <v>28</v>
      </c>
      <c r="E81" s="22">
        <v>0.77</v>
      </c>
      <c r="F81" s="23">
        <v>0</v>
      </c>
      <c r="G81" s="22">
        <v>0</v>
      </c>
      <c r="H81" s="23">
        <v>207</v>
      </c>
      <c r="I81" s="22">
        <v>159.38999999999999</v>
      </c>
      <c r="J81" s="22">
        <v>159.38999999999999</v>
      </c>
      <c r="K81" s="23">
        <f>IFERROR(ROUND(TableT09[[#This Row],[Lamp or Energy Charge]]/VLOOKUP(TableT09[[#This Row],[Description]],'T-09Rates'!$A$2:$B$33,2,FALSE),0),0)</f>
        <v>207</v>
      </c>
      <c r="L81" s="23">
        <f>TableT09[[#This Row],[Equivalent '# of Lamps]]-TableT09[[#This Row],['# of Lamps]]</f>
        <v>0</v>
      </c>
      <c r="M81" s="23">
        <f t="shared" si="2"/>
        <v>2116</v>
      </c>
    </row>
    <row r="82" spans="1:13" s="24" customFormat="1" ht="20.100000000000001" customHeight="1" thickBot="1" x14ac:dyDescent="0.3">
      <c r="A82" s="18">
        <v>43525</v>
      </c>
      <c r="B82" s="19">
        <v>14</v>
      </c>
      <c r="C82" s="20" t="s">
        <v>29</v>
      </c>
      <c r="D82" s="21" t="s">
        <v>30</v>
      </c>
      <c r="E82" s="22">
        <v>0.77</v>
      </c>
      <c r="F82" s="23">
        <v>0</v>
      </c>
      <c r="G82" s="22">
        <v>0</v>
      </c>
      <c r="H82" s="23">
        <v>785</v>
      </c>
      <c r="I82" s="22">
        <v>604.45000000000005</v>
      </c>
      <c r="J82" s="22">
        <v>604.45000000000005</v>
      </c>
      <c r="K82" s="23">
        <f>IFERROR(ROUND(TableT09[[#This Row],[Lamp or Energy Charge]]/VLOOKUP(TableT09[[#This Row],[Description]],'T-09Rates'!$A$2:$B$33,2,FALSE),0),0)</f>
        <v>785</v>
      </c>
      <c r="L82" s="23">
        <f>TableT09[[#This Row],[Equivalent '# of Lamps]]-TableT09[[#This Row],['# of Lamps]]</f>
        <v>0</v>
      </c>
      <c r="M82" s="23">
        <f t="shared" si="2"/>
        <v>8023</v>
      </c>
    </row>
    <row r="83" spans="1:13" s="24" customFormat="1" ht="20.100000000000001" customHeight="1" thickBot="1" x14ac:dyDescent="0.3">
      <c r="A83" s="18">
        <v>43497</v>
      </c>
      <c r="B83" s="19">
        <v>14</v>
      </c>
      <c r="C83" s="20" t="s">
        <v>11</v>
      </c>
      <c r="D83" s="21" t="s">
        <v>12</v>
      </c>
      <c r="E83" s="22">
        <v>0.44</v>
      </c>
      <c r="F83" s="23">
        <v>0</v>
      </c>
      <c r="G83" s="22">
        <v>0</v>
      </c>
      <c r="H83" s="23">
        <v>8</v>
      </c>
      <c r="I83" s="22">
        <v>3.52</v>
      </c>
      <c r="J83" s="22">
        <v>3.52</v>
      </c>
      <c r="K83" s="23">
        <f>IFERROR(ROUND(TableT09[[#This Row],[Lamp or Energy Charge]]/VLOOKUP(TableT09[[#This Row],[Description]],'T-09Rates'!$A$2:$B$33,2,FALSE),0),0)</f>
        <v>8</v>
      </c>
      <c r="L83" s="23">
        <f>TableT09[[#This Row],[Equivalent '# of Lamps]]-TableT09[[#This Row],['# of Lamps]]</f>
        <v>0</v>
      </c>
      <c r="M83" s="23">
        <f t="shared" si="2"/>
        <v>82</v>
      </c>
    </row>
    <row r="84" spans="1:13" s="24" customFormat="1" ht="20.100000000000001" customHeight="1" thickBot="1" x14ac:dyDescent="0.3">
      <c r="A84" s="18">
        <v>43497</v>
      </c>
      <c r="B84" s="19">
        <v>100</v>
      </c>
      <c r="C84" s="20" t="s">
        <v>13</v>
      </c>
      <c r="D84" s="21" t="s">
        <v>14</v>
      </c>
      <c r="E84" s="22">
        <v>3.27</v>
      </c>
      <c r="F84" s="23">
        <v>0</v>
      </c>
      <c r="G84" s="22">
        <v>0</v>
      </c>
      <c r="H84" s="23">
        <v>671</v>
      </c>
      <c r="I84" s="22">
        <v>2194.17</v>
      </c>
      <c r="J84" s="22">
        <v>2194.17</v>
      </c>
      <c r="K84" s="23">
        <f>IFERROR(ROUND(TableT09[[#This Row],[Lamp or Energy Charge]]/VLOOKUP(TableT09[[#This Row],[Description]],'T-09Rates'!$A$2:$B$33,2,FALSE),0),0)</f>
        <v>671</v>
      </c>
      <c r="L84" s="23">
        <f>TableT09[[#This Row],[Equivalent '# of Lamps]]-TableT09[[#This Row],['# of Lamps]]</f>
        <v>0</v>
      </c>
      <c r="M84" s="23">
        <f t="shared" si="2"/>
        <v>48983</v>
      </c>
    </row>
    <row r="85" spans="1:13" s="24" customFormat="1" ht="20.100000000000001" customHeight="1" thickBot="1" x14ac:dyDescent="0.3">
      <c r="A85" s="18">
        <v>43497</v>
      </c>
      <c r="B85" s="19">
        <v>14</v>
      </c>
      <c r="C85" s="20" t="s">
        <v>15</v>
      </c>
      <c r="D85" s="21" t="s">
        <v>16</v>
      </c>
      <c r="E85" s="22">
        <v>0.22</v>
      </c>
      <c r="F85" s="23">
        <v>0</v>
      </c>
      <c r="G85" s="22">
        <v>0</v>
      </c>
      <c r="H85" s="23">
        <v>263</v>
      </c>
      <c r="I85" s="22">
        <v>57.86</v>
      </c>
      <c r="J85" s="22">
        <v>57.86</v>
      </c>
      <c r="K85" s="23">
        <f>IFERROR(ROUND(TableT09[[#This Row],[Lamp or Energy Charge]]/VLOOKUP(TableT09[[#This Row],[Description]],'T-09Rates'!$A$2:$B$33,2,FALSE),0),0)</f>
        <v>263</v>
      </c>
      <c r="L85" s="23">
        <f>TableT09[[#This Row],[Equivalent '# of Lamps]]-TableT09[[#This Row],['# of Lamps]]</f>
        <v>0</v>
      </c>
      <c r="M85" s="23">
        <f t="shared" si="2"/>
        <v>2688</v>
      </c>
    </row>
    <row r="86" spans="1:13" s="24" customFormat="1" ht="20.100000000000001" customHeight="1" thickBot="1" x14ac:dyDescent="0.3">
      <c r="A86" s="18">
        <v>43497</v>
      </c>
      <c r="B86" s="19">
        <v>9</v>
      </c>
      <c r="C86" s="20" t="s">
        <v>17</v>
      </c>
      <c r="D86" s="21" t="s">
        <v>18</v>
      </c>
      <c r="E86" s="22">
        <v>0.28999999999999998</v>
      </c>
      <c r="F86" s="23">
        <v>0</v>
      </c>
      <c r="G86" s="22">
        <v>0</v>
      </c>
      <c r="H86" s="23">
        <v>4904</v>
      </c>
      <c r="I86" s="22">
        <v>1422.16</v>
      </c>
      <c r="J86" s="22">
        <v>1422.16</v>
      </c>
      <c r="K86" s="23">
        <f>IFERROR(ROUND(TableT09[[#This Row],[Lamp or Energy Charge]]/VLOOKUP(TableT09[[#This Row],[Description]],'T-09Rates'!$A$2:$B$33,2,FALSE),0),0)</f>
        <v>4904</v>
      </c>
      <c r="L86" s="23">
        <f>TableT09[[#This Row],[Equivalent '# of Lamps]]-TableT09[[#This Row],['# of Lamps]]</f>
        <v>0</v>
      </c>
      <c r="M86" s="23">
        <f t="shared" si="2"/>
        <v>32219</v>
      </c>
    </row>
    <row r="87" spans="1:13" s="24" customFormat="1" ht="20.100000000000001" customHeight="1" thickBot="1" x14ac:dyDescent="0.3">
      <c r="A87" s="18">
        <v>43497</v>
      </c>
      <c r="B87" s="19">
        <v>133</v>
      </c>
      <c r="C87" s="20" t="s">
        <v>19</v>
      </c>
      <c r="D87" s="21" t="s">
        <v>20</v>
      </c>
      <c r="E87" s="22">
        <v>3.42</v>
      </c>
      <c r="F87" s="23">
        <v>0</v>
      </c>
      <c r="G87" s="22">
        <v>0</v>
      </c>
      <c r="H87" s="23">
        <v>2</v>
      </c>
      <c r="I87" s="22">
        <v>6.84</v>
      </c>
      <c r="J87" s="22">
        <v>6.84</v>
      </c>
      <c r="K87" s="23">
        <f>IFERROR(ROUND(TableT09[[#This Row],[Lamp or Energy Charge]]/VLOOKUP(TableT09[[#This Row],[Description]],'T-09Rates'!$A$2:$B$33,2,FALSE),0),0)</f>
        <v>2</v>
      </c>
      <c r="L87" s="23">
        <f>TableT09[[#This Row],[Equivalent '# of Lamps]]-TableT09[[#This Row],['# of Lamps]]</f>
        <v>0</v>
      </c>
      <c r="M87" s="23">
        <f t="shared" si="2"/>
        <v>194</v>
      </c>
    </row>
    <row r="88" spans="1:13" s="24" customFormat="1" ht="20.100000000000001" customHeight="1" thickBot="1" x14ac:dyDescent="0.3">
      <c r="A88" s="18">
        <v>43497</v>
      </c>
      <c r="B88" s="19">
        <v>14</v>
      </c>
      <c r="C88" s="20" t="s">
        <v>21</v>
      </c>
      <c r="D88" s="21" t="s">
        <v>22</v>
      </c>
      <c r="E88" s="22">
        <v>0.35</v>
      </c>
      <c r="F88" s="23">
        <v>0</v>
      </c>
      <c r="G88" s="22">
        <v>0</v>
      </c>
      <c r="H88" s="23">
        <v>1025</v>
      </c>
      <c r="I88" s="22">
        <v>358.75</v>
      </c>
      <c r="J88" s="22">
        <v>358.75</v>
      </c>
      <c r="K88" s="23">
        <f>IFERROR(ROUND(TableT09[[#This Row],[Lamp or Energy Charge]]/VLOOKUP(TableT09[[#This Row],[Description]],'T-09Rates'!$A$2:$B$33,2,FALSE),0),0)</f>
        <v>1025</v>
      </c>
      <c r="L88" s="23">
        <f>TableT09[[#This Row],[Equivalent '# of Lamps]]-TableT09[[#This Row],['# of Lamps]]</f>
        <v>0</v>
      </c>
      <c r="M88" s="23">
        <f t="shared" si="2"/>
        <v>10476</v>
      </c>
    </row>
    <row r="89" spans="1:13" s="24" customFormat="1" ht="20.100000000000001" customHeight="1" thickBot="1" x14ac:dyDescent="0.3">
      <c r="A89" s="18">
        <v>43497</v>
      </c>
      <c r="B89" s="19">
        <v>30</v>
      </c>
      <c r="C89" s="20" t="s">
        <v>23</v>
      </c>
      <c r="D89" s="21" t="s">
        <v>24</v>
      </c>
      <c r="E89" s="22">
        <v>0.77</v>
      </c>
      <c r="F89" s="23">
        <v>0</v>
      </c>
      <c r="G89" s="22">
        <v>0</v>
      </c>
      <c r="H89" s="23">
        <v>48</v>
      </c>
      <c r="I89" s="22">
        <v>36.96</v>
      </c>
      <c r="J89" s="22">
        <v>36.96</v>
      </c>
      <c r="K89" s="23">
        <f>IFERROR(ROUND(TableT09[[#This Row],[Lamp or Energy Charge]]/VLOOKUP(TableT09[[#This Row],[Description]],'T-09Rates'!$A$2:$B$33,2,FALSE),0),0)</f>
        <v>48</v>
      </c>
      <c r="L89" s="23">
        <f>TableT09[[#This Row],[Equivalent '# of Lamps]]-TableT09[[#This Row],['# of Lamps]]</f>
        <v>0</v>
      </c>
      <c r="M89" s="23">
        <f t="shared" si="2"/>
        <v>1051</v>
      </c>
    </row>
    <row r="90" spans="1:13" s="24" customFormat="1" ht="20.100000000000001" customHeight="1" thickBot="1" x14ac:dyDescent="0.3">
      <c r="A90" s="18">
        <v>43497</v>
      </c>
      <c r="B90" s="19">
        <v>14</v>
      </c>
      <c r="C90" s="20" t="s">
        <v>25</v>
      </c>
      <c r="D90" s="21" t="s">
        <v>26</v>
      </c>
      <c r="E90" s="22">
        <v>0.44</v>
      </c>
      <c r="F90" s="23">
        <v>0</v>
      </c>
      <c r="G90" s="22">
        <v>0</v>
      </c>
      <c r="H90" s="23">
        <v>6307</v>
      </c>
      <c r="I90" s="22">
        <v>2775.08</v>
      </c>
      <c r="J90" s="22">
        <v>2775.08</v>
      </c>
      <c r="K90" s="23">
        <f>IFERROR(ROUND(TableT09[[#This Row],[Lamp or Energy Charge]]/VLOOKUP(TableT09[[#This Row],[Description]],'T-09Rates'!$A$2:$B$33,2,FALSE),0),0)</f>
        <v>6307</v>
      </c>
      <c r="L90" s="23">
        <f>TableT09[[#This Row],[Equivalent '# of Lamps]]-TableT09[[#This Row],['# of Lamps]]</f>
        <v>0</v>
      </c>
      <c r="M90" s="23">
        <f t="shared" si="2"/>
        <v>64458</v>
      </c>
    </row>
    <row r="91" spans="1:13" s="24" customFormat="1" ht="20.100000000000001" customHeight="1" thickBot="1" x14ac:dyDescent="0.3">
      <c r="A91" s="18">
        <v>43497</v>
      </c>
      <c r="B91" s="19">
        <v>14</v>
      </c>
      <c r="C91" s="20" t="s">
        <v>27</v>
      </c>
      <c r="D91" s="21" t="s">
        <v>28</v>
      </c>
      <c r="E91" s="22">
        <v>0.77</v>
      </c>
      <c r="F91" s="23">
        <v>0</v>
      </c>
      <c r="G91" s="22">
        <v>0</v>
      </c>
      <c r="H91" s="23">
        <v>207</v>
      </c>
      <c r="I91" s="22">
        <v>159.38999999999999</v>
      </c>
      <c r="J91" s="22">
        <v>159.38999999999999</v>
      </c>
      <c r="K91" s="23">
        <f>IFERROR(ROUND(TableT09[[#This Row],[Lamp or Energy Charge]]/VLOOKUP(TableT09[[#This Row],[Description]],'T-09Rates'!$A$2:$B$33,2,FALSE),0),0)</f>
        <v>207</v>
      </c>
      <c r="L91" s="23">
        <f>TableT09[[#This Row],[Equivalent '# of Lamps]]-TableT09[[#This Row],['# of Lamps]]</f>
        <v>0</v>
      </c>
      <c r="M91" s="23">
        <f t="shared" si="2"/>
        <v>2116</v>
      </c>
    </row>
    <row r="92" spans="1:13" s="24" customFormat="1" ht="20.100000000000001" customHeight="1" thickBot="1" x14ac:dyDescent="0.3">
      <c r="A92" s="18">
        <v>43497</v>
      </c>
      <c r="B92" s="19">
        <v>14</v>
      </c>
      <c r="C92" s="20" t="s">
        <v>29</v>
      </c>
      <c r="D92" s="21" t="s">
        <v>30</v>
      </c>
      <c r="E92" s="22">
        <v>0.77</v>
      </c>
      <c r="F92" s="23">
        <v>0</v>
      </c>
      <c r="G92" s="22">
        <v>0</v>
      </c>
      <c r="H92" s="23">
        <v>785</v>
      </c>
      <c r="I92" s="22">
        <v>604.45000000000005</v>
      </c>
      <c r="J92" s="22">
        <v>604.45000000000005</v>
      </c>
      <c r="K92" s="23">
        <f>IFERROR(ROUND(TableT09[[#This Row],[Lamp or Energy Charge]]/VLOOKUP(TableT09[[#This Row],[Description]],'T-09Rates'!$A$2:$B$33,2,FALSE),0),0)</f>
        <v>785</v>
      </c>
      <c r="L92" s="23">
        <f>TableT09[[#This Row],[Equivalent '# of Lamps]]-TableT09[[#This Row],['# of Lamps]]</f>
        <v>0</v>
      </c>
      <c r="M92" s="23">
        <f t="shared" si="2"/>
        <v>8023</v>
      </c>
    </row>
    <row r="93" spans="1:13" s="24" customFormat="1" ht="20.100000000000001" customHeight="1" thickBot="1" x14ac:dyDescent="0.3">
      <c r="A93" s="18">
        <v>43466</v>
      </c>
      <c r="B93" s="19">
        <v>14</v>
      </c>
      <c r="C93" s="20" t="s">
        <v>11</v>
      </c>
      <c r="D93" s="21" t="s">
        <v>12</v>
      </c>
      <c r="E93" s="22">
        <v>0.44</v>
      </c>
      <c r="F93" s="23">
        <v>0</v>
      </c>
      <c r="G93" s="22">
        <v>0</v>
      </c>
      <c r="H93" s="23">
        <v>8</v>
      </c>
      <c r="I93" s="22">
        <v>3.52</v>
      </c>
      <c r="J93" s="22">
        <v>3.52</v>
      </c>
      <c r="K93" s="23">
        <f>IFERROR(ROUND(TableT09[[#This Row],[Lamp or Energy Charge]]/VLOOKUP(TableT09[[#This Row],[Description]],'T-09Rates'!$A$2:$B$33,2,FALSE),0),0)</f>
        <v>8</v>
      </c>
      <c r="L93" s="23">
        <f>TableT09[[#This Row],[Equivalent '# of Lamps]]-TableT09[[#This Row],['# of Lamps]]</f>
        <v>0</v>
      </c>
      <c r="M93" s="23">
        <f t="shared" si="2"/>
        <v>82</v>
      </c>
    </row>
    <row r="94" spans="1:13" s="24" customFormat="1" ht="20.100000000000001" customHeight="1" thickBot="1" x14ac:dyDescent="0.3">
      <c r="A94" s="18">
        <v>43466</v>
      </c>
      <c r="B94" s="19">
        <v>100</v>
      </c>
      <c r="C94" s="20" t="s">
        <v>13</v>
      </c>
      <c r="D94" s="21" t="s">
        <v>14</v>
      </c>
      <c r="E94" s="22">
        <v>3.27</v>
      </c>
      <c r="F94" s="23">
        <v>0</v>
      </c>
      <c r="G94" s="22">
        <v>0</v>
      </c>
      <c r="H94" s="23">
        <v>671</v>
      </c>
      <c r="I94" s="22">
        <v>2194.17</v>
      </c>
      <c r="J94" s="22">
        <v>2194.17</v>
      </c>
      <c r="K94" s="23">
        <f>IFERROR(ROUND(TableT09[[#This Row],[Lamp or Energy Charge]]/VLOOKUP(TableT09[[#This Row],[Description]],'T-09Rates'!$A$2:$B$33,2,FALSE),0),0)</f>
        <v>671</v>
      </c>
      <c r="L94" s="23">
        <f>TableT09[[#This Row],[Equivalent '# of Lamps]]-TableT09[[#This Row],['# of Lamps]]</f>
        <v>0</v>
      </c>
      <c r="M94" s="23">
        <f t="shared" si="2"/>
        <v>48983</v>
      </c>
    </row>
    <row r="95" spans="1:13" s="24" customFormat="1" ht="20.100000000000001" customHeight="1" thickBot="1" x14ac:dyDescent="0.3">
      <c r="A95" s="18">
        <v>43466</v>
      </c>
      <c r="B95" s="19">
        <v>14</v>
      </c>
      <c r="C95" s="20" t="s">
        <v>15</v>
      </c>
      <c r="D95" s="21" t="s">
        <v>16</v>
      </c>
      <c r="E95" s="22">
        <v>0.22</v>
      </c>
      <c r="F95" s="23">
        <v>0</v>
      </c>
      <c r="G95" s="22">
        <v>0</v>
      </c>
      <c r="H95" s="23">
        <v>263</v>
      </c>
      <c r="I95" s="22">
        <v>57.86</v>
      </c>
      <c r="J95" s="22">
        <v>57.86</v>
      </c>
      <c r="K95" s="23">
        <f>IFERROR(ROUND(TableT09[[#This Row],[Lamp or Energy Charge]]/VLOOKUP(TableT09[[#This Row],[Description]],'T-09Rates'!$A$2:$B$33,2,FALSE),0),0)</f>
        <v>263</v>
      </c>
      <c r="L95" s="23">
        <f>TableT09[[#This Row],[Equivalent '# of Lamps]]-TableT09[[#This Row],['# of Lamps]]</f>
        <v>0</v>
      </c>
      <c r="M95" s="23">
        <f t="shared" si="2"/>
        <v>2688</v>
      </c>
    </row>
    <row r="96" spans="1:13" s="24" customFormat="1" ht="20.100000000000001" customHeight="1" thickBot="1" x14ac:dyDescent="0.3">
      <c r="A96" s="18">
        <v>43466</v>
      </c>
      <c r="B96" s="19">
        <v>9</v>
      </c>
      <c r="C96" s="20" t="s">
        <v>17</v>
      </c>
      <c r="D96" s="21" t="s">
        <v>18</v>
      </c>
      <c r="E96" s="22">
        <v>0.28999999999999998</v>
      </c>
      <c r="F96" s="23">
        <v>0</v>
      </c>
      <c r="G96" s="22">
        <v>0</v>
      </c>
      <c r="H96" s="23">
        <v>4904</v>
      </c>
      <c r="I96" s="22">
        <v>1422.16</v>
      </c>
      <c r="J96" s="22">
        <v>1422.16</v>
      </c>
      <c r="K96" s="23">
        <f>IFERROR(ROUND(TableT09[[#This Row],[Lamp or Energy Charge]]/VLOOKUP(TableT09[[#This Row],[Description]],'T-09Rates'!$A$2:$B$33,2,FALSE),0),0)</f>
        <v>4904</v>
      </c>
      <c r="L96" s="23">
        <f>TableT09[[#This Row],[Equivalent '# of Lamps]]-TableT09[[#This Row],['# of Lamps]]</f>
        <v>0</v>
      </c>
      <c r="M96" s="23">
        <f t="shared" si="2"/>
        <v>32219</v>
      </c>
    </row>
    <row r="97" spans="1:13" s="24" customFormat="1" ht="20.100000000000001" customHeight="1" thickBot="1" x14ac:dyDescent="0.3">
      <c r="A97" s="18">
        <v>43466</v>
      </c>
      <c r="B97" s="19">
        <v>133</v>
      </c>
      <c r="C97" s="20" t="s">
        <v>19</v>
      </c>
      <c r="D97" s="21" t="s">
        <v>20</v>
      </c>
      <c r="E97" s="22">
        <v>3.42</v>
      </c>
      <c r="F97" s="23">
        <v>0</v>
      </c>
      <c r="G97" s="22">
        <v>0</v>
      </c>
      <c r="H97" s="23">
        <v>2</v>
      </c>
      <c r="I97" s="22">
        <v>6.84</v>
      </c>
      <c r="J97" s="22">
        <v>6.84</v>
      </c>
      <c r="K97" s="23">
        <f>IFERROR(ROUND(TableT09[[#This Row],[Lamp or Energy Charge]]/VLOOKUP(TableT09[[#This Row],[Description]],'T-09Rates'!$A$2:$B$33,2,FALSE),0),0)</f>
        <v>2</v>
      </c>
      <c r="L97" s="23">
        <f>TableT09[[#This Row],[Equivalent '# of Lamps]]-TableT09[[#This Row],['# of Lamps]]</f>
        <v>0</v>
      </c>
      <c r="M97" s="23">
        <f t="shared" si="2"/>
        <v>194</v>
      </c>
    </row>
    <row r="98" spans="1:13" s="24" customFormat="1" ht="20.100000000000001" customHeight="1" thickBot="1" x14ac:dyDescent="0.3">
      <c r="A98" s="18">
        <v>43466</v>
      </c>
      <c r="B98" s="19">
        <v>14</v>
      </c>
      <c r="C98" s="20" t="s">
        <v>21</v>
      </c>
      <c r="D98" s="21" t="s">
        <v>22</v>
      </c>
      <c r="E98" s="22">
        <v>0.35</v>
      </c>
      <c r="F98" s="23">
        <v>0</v>
      </c>
      <c r="G98" s="22">
        <v>0</v>
      </c>
      <c r="H98" s="23">
        <v>1027</v>
      </c>
      <c r="I98" s="22">
        <v>359.45</v>
      </c>
      <c r="J98" s="22">
        <v>359.45</v>
      </c>
      <c r="K98" s="23">
        <f>IFERROR(ROUND(TableT09[[#This Row],[Lamp or Energy Charge]]/VLOOKUP(TableT09[[#This Row],[Description]],'T-09Rates'!$A$2:$B$33,2,FALSE),0),0)</f>
        <v>1027</v>
      </c>
      <c r="L98" s="23">
        <f>TableT09[[#This Row],[Equivalent '# of Lamps]]-TableT09[[#This Row],['# of Lamps]]</f>
        <v>0</v>
      </c>
      <c r="M98" s="23">
        <f t="shared" si="2"/>
        <v>10496</v>
      </c>
    </row>
    <row r="99" spans="1:13" s="24" customFormat="1" ht="20.100000000000001" customHeight="1" thickBot="1" x14ac:dyDescent="0.3">
      <c r="A99" s="18">
        <v>43466</v>
      </c>
      <c r="B99" s="19">
        <v>30</v>
      </c>
      <c r="C99" s="20" t="s">
        <v>23</v>
      </c>
      <c r="D99" s="21" t="s">
        <v>24</v>
      </c>
      <c r="E99" s="22">
        <v>0.77</v>
      </c>
      <c r="F99" s="23">
        <v>0</v>
      </c>
      <c r="G99" s="22">
        <v>0</v>
      </c>
      <c r="H99" s="23">
        <v>48</v>
      </c>
      <c r="I99" s="22">
        <v>36.96</v>
      </c>
      <c r="J99" s="22">
        <v>36.96</v>
      </c>
      <c r="K99" s="23">
        <f>IFERROR(ROUND(TableT09[[#This Row],[Lamp or Energy Charge]]/VLOOKUP(TableT09[[#This Row],[Description]],'T-09Rates'!$A$2:$B$33,2,FALSE),0),0)</f>
        <v>48</v>
      </c>
      <c r="L99" s="23">
        <f>TableT09[[#This Row],[Equivalent '# of Lamps]]-TableT09[[#This Row],['# of Lamps]]</f>
        <v>0</v>
      </c>
      <c r="M99" s="23">
        <f t="shared" ref="M99:M130" si="3">ROUND(B99/1000*K99*730,0)</f>
        <v>1051</v>
      </c>
    </row>
    <row r="100" spans="1:13" s="24" customFormat="1" ht="20.100000000000001" customHeight="1" thickBot="1" x14ac:dyDescent="0.3">
      <c r="A100" s="18">
        <v>43466</v>
      </c>
      <c r="B100" s="19">
        <v>14</v>
      </c>
      <c r="C100" s="20" t="s">
        <v>25</v>
      </c>
      <c r="D100" s="21" t="s">
        <v>26</v>
      </c>
      <c r="E100" s="22">
        <v>0.44</v>
      </c>
      <c r="F100" s="23">
        <v>0</v>
      </c>
      <c r="G100" s="22">
        <v>0</v>
      </c>
      <c r="H100" s="23">
        <v>6307</v>
      </c>
      <c r="I100" s="22">
        <v>2775.08</v>
      </c>
      <c r="J100" s="22">
        <v>2775.08</v>
      </c>
      <c r="K100" s="23">
        <f>IFERROR(ROUND(TableT09[[#This Row],[Lamp or Energy Charge]]/VLOOKUP(TableT09[[#This Row],[Description]],'T-09Rates'!$A$2:$B$33,2,FALSE),0),0)</f>
        <v>6307</v>
      </c>
      <c r="L100" s="23">
        <f>TableT09[[#This Row],[Equivalent '# of Lamps]]-TableT09[[#This Row],['# of Lamps]]</f>
        <v>0</v>
      </c>
      <c r="M100" s="23">
        <f t="shared" si="3"/>
        <v>64458</v>
      </c>
    </row>
    <row r="101" spans="1:13" s="24" customFormat="1" ht="20.100000000000001" customHeight="1" thickBot="1" x14ac:dyDescent="0.3">
      <c r="A101" s="18">
        <v>43466</v>
      </c>
      <c r="B101" s="19">
        <v>14</v>
      </c>
      <c r="C101" s="20" t="s">
        <v>27</v>
      </c>
      <c r="D101" s="21" t="s">
        <v>28</v>
      </c>
      <c r="E101" s="22">
        <v>0.77</v>
      </c>
      <c r="F101" s="23">
        <v>0</v>
      </c>
      <c r="G101" s="22">
        <v>0</v>
      </c>
      <c r="H101" s="23">
        <v>207</v>
      </c>
      <c r="I101" s="22">
        <v>159.38999999999999</v>
      </c>
      <c r="J101" s="22">
        <v>159.38999999999999</v>
      </c>
      <c r="K101" s="23">
        <f>IFERROR(ROUND(TableT09[[#This Row],[Lamp or Energy Charge]]/VLOOKUP(TableT09[[#This Row],[Description]],'T-09Rates'!$A$2:$B$33,2,FALSE),0),0)</f>
        <v>207</v>
      </c>
      <c r="L101" s="23">
        <f>TableT09[[#This Row],[Equivalent '# of Lamps]]-TableT09[[#This Row],['# of Lamps]]</f>
        <v>0</v>
      </c>
      <c r="M101" s="23">
        <f t="shared" si="3"/>
        <v>2116</v>
      </c>
    </row>
    <row r="102" spans="1:13" s="24" customFormat="1" ht="20.100000000000001" customHeight="1" thickBot="1" x14ac:dyDescent="0.3">
      <c r="A102" s="18">
        <v>43466</v>
      </c>
      <c r="B102" s="19">
        <v>14</v>
      </c>
      <c r="C102" s="20" t="s">
        <v>29</v>
      </c>
      <c r="D102" s="21" t="s">
        <v>30</v>
      </c>
      <c r="E102" s="22">
        <v>0.77</v>
      </c>
      <c r="F102" s="23">
        <v>0</v>
      </c>
      <c r="G102" s="22">
        <v>0</v>
      </c>
      <c r="H102" s="23">
        <v>785</v>
      </c>
      <c r="I102" s="22">
        <v>604.45000000000005</v>
      </c>
      <c r="J102" s="22">
        <v>604.45000000000005</v>
      </c>
      <c r="K102" s="23">
        <f>IFERROR(ROUND(TableT09[[#This Row],[Lamp or Energy Charge]]/VLOOKUP(TableT09[[#This Row],[Description]],'T-09Rates'!$A$2:$B$33,2,FALSE),0),0)</f>
        <v>785</v>
      </c>
      <c r="L102" s="23">
        <f>TableT09[[#This Row],[Equivalent '# of Lamps]]-TableT09[[#This Row],['# of Lamps]]</f>
        <v>0</v>
      </c>
      <c r="M102" s="23">
        <f t="shared" si="3"/>
        <v>8023</v>
      </c>
    </row>
    <row r="103" spans="1:13" s="24" customFormat="1" ht="20.100000000000001" customHeight="1" thickBot="1" x14ac:dyDescent="0.3">
      <c r="A103" s="18">
        <v>43435</v>
      </c>
      <c r="B103" s="25">
        <v>14</v>
      </c>
      <c r="C103" s="26" t="s">
        <v>11</v>
      </c>
      <c r="D103" s="27" t="s">
        <v>12</v>
      </c>
      <c r="E103" s="28">
        <v>0.44</v>
      </c>
      <c r="F103" s="29">
        <v>0</v>
      </c>
      <c r="G103" s="28">
        <v>0</v>
      </c>
      <c r="H103" s="29">
        <v>8</v>
      </c>
      <c r="I103" s="28">
        <v>3.52</v>
      </c>
      <c r="J103" s="28">
        <v>3.52</v>
      </c>
      <c r="K103" s="29">
        <f>IFERROR(ROUND(TableT09[[#This Row],[Lamp or Energy Charge]]/VLOOKUP(TableT09[[#This Row],[Description]],'T-09Rates'!$A$2:$B$33,2,FALSE),0),0)</f>
        <v>8</v>
      </c>
      <c r="L103" s="29">
        <f>TableT09[[#This Row],[Equivalent '# of Lamps]]-TableT09[[#This Row],['# of Lamps]]</f>
        <v>0</v>
      </c>
      <c r="M103" s="29">
        <f t="shared" si="3"/>
        <v>82</v>
      </c>
    </row>
    <row r="104" spans="1:13" s="24" customFormat="1" ht="20.100000000000001" customHeight="1" thickBot="1" x14ac:dyDescent="0.3">
      <c r="A104" s="18">
        <v>43435</v>
      </c>
      <c r="B104" s="25">
        <v>100</v>
      </c>
      <c r="C104" s="26" t="s">
        <v>13</v>
      </c>
      <c r="D104" s="27" t="s">
        <v>14</v>
      </c>
      <c r="E104" s="28">
        <v>3.27</v>
      </c>
      <c r="F104" s="29">
        <v>0</v>
      </c>
      <c r="G104" s="28">
        <v>0</v>
      </c>
      <c r="H104" s="29">
        <v>671</v>
      </c>
      <c r="I104" s="28">
        <v>2194.17</v>
      </c>
      <c r="J104" s="28">
        <v>2194.17</v>
      </c>
      <c r="K104" s="29">
        <f>IFERROR(ROUND(TableT09[[#This Row],[Lamp or Energy Charge]]/VLOOKUP(TableT09[[#This Row],[Description]],'T-09Rates'!$A$2:$B$33,2,FALSE),0),0)</f>
        <v>671</v>
      </c>
      <c r="L104" s="29">
        <f>TableT09[[#This Row],[Equivalent '# of Lamps]]-TableT09[[#This Row],['# of Lamps]]</f>
        <v>0</v>
      </c>
      <c r="M104" s="29">
        <f t="shared" si="3"/>
        <v>48983</v>
      </c>
    </row>
    <row r="105" spans="1:13" s="24" customFormat="1" ht="20.100000000000001" customHeight="1" thickBot="1" x14ac:dyDescent="0.3">
      <c r="A105" s="18">
        <v>43435</v>
      </c>
      <c r="B105" s="25">
        <v>14</v>
      </c>
      <c r="C105" s="26" t="s">
        <v>15</v>
      </c>
      <c r="D105" s="27" t="s">
        <v>16</v>
      </c>
      <c r="E105" s="28">
        <v>0.22</v>
      </c>
      <c r="F105" s="29">
        <v>0</v>
      </c>
      <c r="G105" s="28">
        <v>0</v>
      </c>
      <c r="H105" s="29">
        <v>263</v>
      </c>
      <c r="I105" s="28">
        <v>57.86</v>
      </c>
      <c r="J105" s="28">
        <v>57.86</v>
      </c>
      <c r="K105" s="29">
        <f>IFERROR(ROUND(TableT09[[#This Row],[Lamp or Energy Charge]]/VLOOKUP(TableT09[[#This Row],[Description]],'T-09Rates'!$A$2:$B$33,2,FALSE),0),0)</f>
        <v>263</v>
      </c>
      <c r="L105" s="29">
        <f>TableT09[[#This Row],[Equivalent '# of Lamps]]-TableT09[[#This Row],['# of Lamps]]</f>
        <v>0</v>
      </c>
      <c r="M105" s="29">
        <f t="shared" si="3"/>
        <v>2688</v>
      </c>
    </row>
    <row r="106" spans="1:13" s="24" customFormat="1" ht="20.100000000000001" customHeight="1" thickBot="1" x14ac:dyDescent="0.3">
      <c r="A106" s="18">
        <v>43435</v>
      </c>
      <c r="B106" s="25">
        <v>9</v>
      </c>
      <c r="C106" s="26" t="s">
        <v>17</v>
      </c>
      <c r="D106" s="27" t="s">
        <v>18</v>
      </c>
      <c r="E106" s="28">
        <v>0.28999999999999998</v>
      </c>
      <c r="F106" s="29">
        <v>0</v>
      </c>
      <c r="G106" s="28">
        <v>0</v>
      </c>
      <c r="H106" s="29">
        <v>4904</v>
      </c>
      <c r="I106" s="28">
        <v>1422.16</v>
      </c>
      <c r="J106" s="28">
        <v>1422.16</v>
      </c>
      <c r="K106" s="29">
        <f>IFERROR(ROUND(TableT09[[#This Row],[Lamp or Energy Charge]]/VLOOKUP(TableT09[[#This Row],[Description]],'T-09Rates'!$A$2:$B$33,2,FALSE),0),0)</f>
        <v>4904</v>
      </c>
      <c r="L106" s="29">
        <f>TableT09[[#This Row],[Equivalent '# of Lamps]]-TableT09[[#This Row],['# of Lamps]]</f>
        <v>0</v>
      </c>
      <c r="M106" s="29">
        <f t="shared" si="3"/>
        <v>32219</v>
      </c>
    </row>
    <row r="107" spans="1:13" s="24" customFormat="1" ht="20.100000000000001" customHeight="1" thickBot="1" x14ac:dyDescent="0.3">
      <c r="A107" s="18">
        <v>43435</v>
      </c>
      <c r="B107" s="25">
        <v>133</v>
      </c>
      <c r="C107" s="26" t="s">
        <v>19</v>
      </c>
      <c r="D107" s="27" t="s">
        <v>20</v>
      </c>
      <c r="E107" s="28">
        <v>3.42</v>
      </c>
      <c r="F107" s="29">
        <v>0</v>
      </c>
      <c r="G107" s="28">
        <v>0</v>
      </c>
      <c r="H107" s="29">
        <v>2</v>
      </c>
      <c r="I107" s="28">
        <v>6.84</v>
      </c>
      <c r="J107" s="28">
        <v>6.84</v>
      </c>
      <c r="K107" s="29">
        <f>IFERROR(ROUND(TableT09[[#This Row],[Lamp or Energy Charge]]/VLOOKUP(TableT09[[#This Row],[Description]],'T-09Rates'!$A$2:$B$33,2,FALSE),0),0)</f>
        <v>2</v>
      </c>
      <c r="L107" s="29">
        <f>TableT09[[#This Row],[Equivalent '# of Lamps]]-TableT09[[#This Row],['# of Lamps]]</f>
        <v>0</v>
      </c>
      <c r="M107" s="29">
        <f t="shared" si="3"/>
        <v>194</v>
      </c>
    </row>
    <row r="108" spans="1:13" s="24" customFormat="1" ht="20.100000000000001" customHeight="1" thickBot="1" x14ac:dyDescent="0.3">
      <c r="A108" s="18">
        <v>43435</v>
      </c>
      <c r="B108" s="25">
        <v>14</v>
      </c>
      <c r="C108" s="26" t="s">
        <v>21</v>
      </c>
      <c r="D108" s="27" t="s">
        <v>22</v>
      </c>
      <c r="E108" s="28">
        <v>0.35</v>
      </c>
      <c r="F108" s="29">
        <v>0</v>
      </c>
      <c r="G108" s="28">
        <v>0</v>
      </c>
      <c r="H108" s="29">
        <v>1027</v>
      </c>
      <c r="I108" s="28">
        <v>359.45</v>
      </c>
      <c r="J108" s="28">
        <v>359.45</v>
      </c>
      <c r="K108" s="29">
        <f>IFERROR(ROUND(TableT09[[#This Row],[Lamp or Energy Charge]]/VLOOKUP(TableT09[[#This Row],[Description]],'T-09Rates'!$A$2:$B$33,2,FALSE),0),0)</f>
        <v>1027</v>
      </c>
      <c r="L108" s="29">
        <f>TableT09[[#This Row],[Equivalent '# of Lamps]]-TableT09[[#This Row],['# of Lamps]]</f>
        <v>0</v>
      </c>
      <c r="M108" s="29">
        <f t="shared" si="3"/>
        <v>10496</v>
      </c>
    </row>
    <row r="109" spans="1:13" s="24" customFormat="1" ht="20.100000000000001" customHeight="1" thickBot="1" x14ac:dyDescent="0.3">
      <c r="A109" s="18">
        <v>43435</v>
      </c>
      <c r="B109" s="25">
        <v>30</v>
      </c>
      <c r="C109" s="26" t="s">
        <v>23</v>
      </c>
      <c r="D109" s="27" t="s">
        <v>24</v>
      </c>
      <c r="E109" s="28">
        <v>0.77</v>
      </c>
      <c r="F109" s="29">
        <v>0</v>
      </c>
      <c r="G109" s="28">
        <v>0</v>
      </c>
      <c r="H109" s="29">
        <v>48</v>
      </c>
      <c r="I109" s="28">
        <v>36.96</v>
      </c>
      <c r="J109" s="28">
        <v>36.96</v>
      </c>
      <c r="K109" s="29">
        <f>IFERROR(ROUND(TableT09[[#This Row],[Lamp or Energy Charge]]/VLOOKUP(TableT09[[#This Row],[Description]],'T-09Rates'!$A$2:$B$33,2,FALSE),0),0)</f>
        <v>48</v>
      </c>
      <c r="L109" s="29">
        <f>TableT09[[#This Row],[Equivalent '# of Lamps]]-TableT09[[#This Row],['# of Lamps]]</f>
        <v>0</v>
      </c>
      <c r="M109" s="29">
        <f t="shared" si="3"/>
        <v>1051</v>
      </c>
    </row>
    <row r="110" spans="1:13" s="24" customFormat="1" ht="20.100000000000001" customHeight="1" thickBot="1" x14ac:dyDescent="0.3">
      <c r="A110" s="18">
        <v>43435</v>
      </c>
      <c r="B110" s="25">
        <v>14</v>
      </c>
      <c r="C110" s="26" t="s">
        <v>25</v>
      </c>
      <c r="D110" s="27" t="s">
        <v>26</v>
      </c>
      <c r="E110" s="28">
        <v>0.44</v>
      </c>
      <c r="F110" s="29">
        <v>0</v>
      </c>
      <c r="G110" s="28">
        <v>0</v>
      </c>
      <c r="H110" s="29">
        <v>6319</v>
      </c>
      <c r="I110" s="28">
        <v>2780.36</v>
      </c>
      <c r="J110" s="28">
        <v>2780.36</v>
      </c>
      <c r="K110" s="29">
        <f>IFERROR(ROUND(TableT09[[#This Row],[Lamp or Energy Charge]]/VLOOKUP(TableT09[[#This Row],[Description]],'T-09Rates'!$A$2:$B$33,2,FALSE),0),0)</f>
        <v>6319</v>
      </c>
      <c r="L110" s="29">
        <f>TableT09[[#This Row],[Equivalent '# of Lamps]]-TableT09[[#This Row],['# of Lamps]]</f>
        <v>0</v>
      </c>
      <c r="M110" s="29">
        <f t="shared" si="3"/>
        <v>64580</v>
      </c>
    </row>
    <row r="111" spans="1:13" s="24" customFormat="1" ht="20.100000000000001" customHeight="1" thickBot="1" x14ac:dyDescent="0.3">
      <c r="A111" s="18">
        <v>43435</v>
      </c>
      <c r="B111" s="25">
        <v>14</v>
      </c>
      <c r="C111" s="26" t="s">
        <v>27</v>
      </c>
      <c r="D111" s="27" t="s">
        <v>28</v>
      </c>
      <c r="E111" s="28">
        <v>0.77</v>
      </c>
      <c r="F111" s="29">
        <v>0</v>
      </c>
      <c r="G111" s="28">
        <v>0</v>
      </c>
      <c r="H111" s="29">
        <v>207</v>
      </c>
      <c r="I111" s="28">
        <v>159.38999999999999</v>
      </c>
      <c r="J111" s="28">
        <v>159.38999999999999</v>
      </c>
      <c r="K111" s="29">
        <f>IFERROR(ROUND(TableT09[[#This Row],[Lamp or Energy Charge]]/VLOOKUP(TableT09[[#This Row],[Description]],'T-09Rates'!$A$2:$B$33,2,FALSE),0),0)</f>
        <v>207</v>
      </c>
      <c r="L111" s="29">
        <f>TableT09[[#This Row],[Equivalent '# of Lamps]]-TableT09[[#This Row],['# of Lamps]]</f>
        <v>0</v>
      </c>
      <c r="M111" s="29">
        <f t="shared" si="3"/>
        <v>2116</v>
      </c>
    </row>
    <row r="112" spans="1:13" s="24" customFormat="1" ht="20.100000000000001" customHeight="1" thickBot="1" x14ac:dyDescent="0.3">
      <c r="A112" s="18">
        <v>43435</v>
      </c>
      <c r="B112" s="25">
        <v>14</v>
      </c>
      <c r="C112" s="26" t="s">
        <v>29</v>
      </c>
      <c r="D112" s="27" t="s">
        <v>30</v>
      </c>
      <c r="E112" s="28">
        <v>0.77</v>
      </c>
      <c r="F112" s="29">
        <v>0</v>
      </c>
      <c r="G112" s="28">
        <v>0</v>
      </c>
      <c r="H112" s="29">
        <v>787</v>
      </c>
      <c r="I112" s="28">
        <v>605.99</v>
      </c>
      <c r="J112" s="28">
        <v>605.99</v>
      </c>
      <c r="K112" s="29">
        <f>IFERROR(ROUND(TableT09[[#This Row],[Lamp or Energy Charge]]/VLOOKUP(TableT09[[#This Row],[Description]],'T-09Rates'!$A$2:$B$33,2,FALSE),0),0)</f>
        <v>787</v>
      </c>
      <c r="L112" s="29">
        <f>TableT09[[#This Row],[Equivalent '# of Lamps]]-TableT09[[#This Row],['# of Lamps]]</f>
        <v>0</v>
      </c>
      <c r="M112" s="29">
        <f t="shared" si="3"/>
        <v>8043</v>
      </c>
    </row>
    <row r="113" spans="1:13" s="24" customFormat="1" ht="20.100000000000001" customHeight="1" thickBot="1" x14ac:dyDescent="0.3">
      <c r="A113" s="18">
        <v>43800</v>
      </c>
      <c r="B113" s="30">
        <v>14</v>
      </c>
      <c r="C113" s="31" t="s">
        <v>11</v>
      </c>
      <c r="D113" s="32" t="s">
        <v>12</v>
      </c>
      <c r="E113" s="33">
        <v>0.44</v>
      </c>
      <c r="F113" s="34">
        <v>0</v>
      </c>
      <c r="G113" s="33">
        <v>0</v>
      </c>
      <c r="H113" s="34">
        <v>8</v>
      </c>
      <c r="I113" s="33">
        <v>3.52</v>
      </c>
      <c r="J113" s="33">
        <v>3.52</v>
      </c>
      <c r="K113" s="34">
        <f>IFERROR(ROUND(TableT09[[#This Row],[Lamp or Energy Charge]]/VLOOKUP(TableT09[[#This Row],[Description]],'T-09Rates'!$A$2:$B$33,2,FALSE),0),0)</f>
        <v>8</v>
      </c>
      <c r="L113" s="34">
        <f>TableT09[[#This Row],[Equivalent '# of Lamps]]-TableT09[[#This Row],['# of Lamps]]</f>
        <v>0</v>
      </c>
      <c r="M113" s="34">
        <f t="shared" si="3"/>
        <v>82</v>
      </c>
    </row>
    <row r="114" spans="1:13" s="24" customFormat="1" ht="20.100000000000001" customHeight="1" thickBot="1" x14ac:dyDescent="0.3">
      <c r="A114" s="18">
        <v>43800</v>
      </c>
      <c r="B114" s="30">
        <v>100</v>
      </c>
      <c r="C114" s="31" t="s">
        <v>13</v>
      </c>
      <c r="D114" s="32" t="s">
        <v>14</v>
      </c>
      <c r="E114" s="33">
        <v>3.27</v>
      </c>
      <c r="F114" s="34">
        <v>0</v>
      </c>
      <c r="G114" s="33">
        <v>0</v>
      </c>
      <c r="H114" s="34">
        <v>660</v>
      </c>
      <c r="I114" s="33">
        <v>2158.1999999999998</v>
      </c>
      <c r="J114" s="33">
        <v>2158.1999999999998</v>
      </c>
      <c r="K114" s="34">
        <f>IFERROR(ROUND(TableT09[[#This Row],[Lamp or Energy Charge]]/VLOOKUP(TableT09[[#This Row],[Description]],'T-09Rates'!$A$2:$B$33,2,FALSE),0),0)</f>
        <v>660</v>
      </c>
      <c r="L114" s="34">
        <f>TableT09[[#This Row],[Equivalent '# of Lamps]]-TableT09[[#This Row],['# of Lamps]]</f>
        <v>0</v>
      </c>
      <c r="M114" s="34">
        <f t="shared" si="3"/>
        <v>48180</v>
      </c>
    </row>
    <row r="115" spans="1:13" s="24" customFormat="1" ht="20.100000000000001" customHeight="1" thickBot="1" x14ac:dyDescent="0.3">
      <c r="A115" s="18">
        <v>43800</v>
      </c>
      <c r="B115" s="30">
        <v>14</v>
      </c>
      <c r="C115" s="31" t="s">
        <v>15</v>
      </c>
      <c r="D115" s="32" t="s">
        <v>16</v>
      </c>
      <c r="E115" s="33">
        <v>0.22</v>
      </c>
      <c r="F115" s="34">
        <v>0</v>
      </c>
      <c r="G115" s="33">
        <v>0</v>
      </c>
      <c r="H115" s="34">
        <v>263</v>
      </c>
      <c r="I115" s="33">
        <v>57.86</v>
      </c>
      <c r="J115" s="33">
        <v>57.86</v>
      </c>
      <c r="K115" s="34">
        <f>IFERROR(ROUND(TableT09[[#This Row],[Lamp or Energy Charge]]/VLOOKUP(TableT09[[#This Row],[Description]],'T-09Rates'!$A$2:$B$33,2,FALSE),0),0)</f>
        <v>263</v>
      </c>
      <c r="L115" s="34">
        <f>TableT09[[#This Row],[Equivalent '# of Lamps]]-TableT09[[#This Row],['# of Lamps]]</f>
        <v>0</v>
      </c>
      <c r="M115" s="34">
        <f t="shared" si="3"/>
        <v>2688</v>
      </c>
    </row>
    <row r="116" spans="1:13" s="24" customFormat="1" ht="20.100000000000001" customHeight="1" thickBot="1" x14ac:dyDescent="0.3">
      <c r="A116" s="18">
        <v>43800</v>
      </c>
      <c r="B116" s="30">
        <v>9</v>
      </c>
      <c r="C116" s="31" t="s">
        <v>17</v>
      </c>
      <c r="D116" s="32" t="s">
        <v>18</v>
      </c>
      <c r="E116" s="33">
        <v>0.28999999999999998</v>
      </c>
      <c r="F116" s="34">
        <v>0</v>
      </c>
      <c r="G116" s="33">
        <v>0</v>
      </c>
      <c r="H116" s="34">
        <v>4836</v>
      </c>
      <c r="I116" s="33">
        <v>1402.44</v>
      </c>
      <c r="J116" s="33">
        <v>1402.44</v>
      </c>
      <c r="K116" s="34">
        <f>IFERROR(ROUND(TableT09[[#This Row],[Lamp or Energy Charge]]/VLOOKUP(TableT09[[#This Row],[Description]],'T-09Rates'!$A$2:$B$33,2,FALSE),0),0)</f>
        <v>4836</v>
      </c>
      <c r="L116" s="34">
        <f>TableT09[[#This Row],[Equivalent '# of Lamps]]-TableT09[[#This Row],['# of Lamps]]</f>
        <v>0</v>
      </c>
      <c r="M116" s="34">
        <f t="shared" si="3"/>
        <v>31773</v>
      </c>
    </row>
    <row r="117" spans="1:13" s="24" customFormat="1" ht="20.100000000000001" customHeight="1" thickBot="1" x14ac:dyDescent="0.3">
      <c r="A117" s="18">
        <v>43800</v>
      </c>
      <c r="B117" s="30">
        <v>133</v>
      </c>
      <c r="C117" s="31" t="s">
        <v>19</v>
      </c>
      <c r="D117" s="32" t="s">
        <v>20</v>
      </c>
      <c r="E117" s="33">
        <v>3.42</v>
      </c>
      <c r="F117" s="34">
        <v>0</v>
      </c>
      <c r="G117" s="33">
        <v>0</v>
      </c>
      <c r="H117" s="34">
        <v>2</v>
      </c>
      <c r="I117" s="33">
        <v>6.84</v>
      </c>
      <c r="J117" s="33">
        <v>6.84</v>
      </c>
      <c r="K117" s="34">
        <f>IFERROR(ROUND(TableT09[[#This Row],[Lamp or Energy Charge]]/VLOOKUP(TableT09[[#This Row],[Description]],'T-09Rates'!$A$2:$B$33,2,FALSE),0),0)</f>
        <v>2</v>
      </c>
      <c r="L117" s="34">
        <f>TableT09[[#This Row],[Equivalent '# of Lamps]]-TableT09[[#This Row],['# of Lamps]]</f>
        <v>0</v>
      </c>
      <c r="M117" s="34">
        <f t="shared" si="3"/>
        <v>194</v>
      </c>
    </row>
    <row r="118" spans="1:13" s="24" customFormat="1" ht="20.100000000000001" customHeight="1" thickBot="1" x14ac:dyDescent="0.3">
      <c r="A118" s="18">
        <v>43800</v>
      </c>
      <c r="B118" s="30">
        <v>14</v>
      </c>
      <c r="C118" s="31" t="s">
        <v>21</v>
      </c>
      <c r="D118" s="32" t="s">
        <v>22</v>
      </c>
      <c r="E118" s="33">
        <v>0.35</v>
      </c>
      <c r="F118" s="34">
        <v>0</v>
      </c>
      <c r="G118" s="33">
        <v>0</v>
      </c>
      <c r="H118" s="34">
        <v>1021</v>
      </c>
      <c r="I118" s="33">
        <v>357.35</v>
      </c>
      <c r="J118" s="33">
        <v>357.35</v>
      </c>
      <c r="K118" s="34">
        <f>IFERROR(ROUND(TableT09[[#This Row],[Lamp or Energy Charge]]/VLOOKUP(TableT09[[#This Row],[Description]],'T-09Rates'!$A$2:$B$33,2,FALSE),0),0)</f>
        <v>1021</v>
      </c>
      <c r="L118" s="34">
        <f>TableT09[[#This Row],[Equivalent '# of Lamps]]-TableT09[[#This Row],['# of Lamps]]</f>
        <v>0</v>
      </c>
      <c r="M118" s="34">
        <f t="shared" si="3"/>
        <v>10435</v>
      </c>
    </row>
    <row r="119" spans="1:13" s="24" customFormat="1" ht="20.100000000000001" customHeight="1" thickBot="1" x14ac:dyDescent="0.3">
      <c r="A119" s="18">
        <v>43800</v>
      </c>
      <c r="B119" s="30">
        <v>30</v>
      </c>
      <c r="C119" s="31" t="s">
        <v>23</v>
      </c>
      <c r="D119" s="32" t="s">
        <v>24</v>
      </c>
      <c r="E119" s="33">
        <v>0.77</v>
      </c>
      <c r="F119" s="34">
        <v>0</v>
      </c>
      <c r="G119" s="33">
        <v>0</v>
      </c>
      <c r="H119" s="34">
        <v>47</v>
      </c>
      <c r="I119" s="33">
        <v>36.19</v>
      </c>
      <c r="J119" s="33">
        <v>36.19</v>
      </c>
      <c r="K119" s="34">
        <f>IFERROR(ROUND(TableT09[[#This Row],[Lamp or Energy Charge]]/VLOOKUP(TableT09[[#This Row],[Description]],'T-09Rates'!$A$2:$B$33,2,FALSE),0),0)</f>
        <v>47</v>
      </c>
      <c r="L119" s="34">
        <f>TableT09[[#This Row],[Equivalent '# of Lamps]]-TableT09[[#This Row],['# of Lamps]]</f>
        <v>0</v>
      </c>
      <c r="M119" s="34">
        <f t="shared" si="3"/>
        <v>1029</v>
      </c>
    </row>
    <row r="120" spans="1:13" s="24" customFormat="1" ht="20.100000000000001" customHeight="1" thickBot="1" x14ac:dyDescent="0.3">
      <c r="A120" s="18">
        <v>43800</v>
      </c>
      <c r="B120" s="30">
        <v>14</v>
      </c>
      <c r="C120" s="31" t="s">
        <v>25</v>
      </c>
      <c r="D120" s="32" t="s">
        <v>26</v>
      </c>
      <c r="E120" s="33">
        <v>0.44</v>
      </c>
      <c r="F120" s="34">
        <v>0</v>
      </c>
      <c r="G120" s="33">
        <v>0</v>
      </c>
      <c r="H120" s="34">
        <v>6182</v>
      </c>
      <c r="I120" s="33">
        <v>2720.08</v>
      </c>
      <c r="J120" s="33">
        <v>2720.08</v>
      </c>
      <c r="K120" s="34">
        <f>IFERROR(ROUND(TableT09[[#This Row],[Lamp or Energy Charge]]/VLOOKUP(TableT09[[#This Row],[Description]],'T-09Rates'!$A$2:$B$33,2,FALSE),0),0)</f>
        <v>6182</v>
      </c>
      <c r="L120" s="34">
        <f>TableT09[[#This Row],[Equivalent '# of Lamps]]-TableT09[[#This Row],['# of Lamps]]</f>
        <v>0</v>
      </c>
      <c r="M120" s="34">
        <f t="shared" si="3"/>
        <v>63180</v>
      </c>
    </row>
    <row r="121" spans="1:13" s="24" customFormat="1" ht="20.100000000000001" customHeight="1" thickBot="1" x14ac:dyDescent="0.3">
      <c r="A121" s="18">
        <v>43800</v>
      </c>
      <c r="B121" s="30">
        <v>14</v>
      </c>
      <c r="C121" s="31" t="s">
        <v>27</v>
      </c>
      <c r="D121" s="32" t="s">
        <v>28</v>
      </c>
      <c r="E121" s="33">
        <v>0.77</v>
      </c>
      <c r="F121" s="34">
        <v>0</v>
      </c>
      <c r="G121" s="33">
        <v>0</v>
      </c>
      <c r="H121" s="34">
        <v>200</v>
      </c>
      <c r="I121" s="33">
        <v>154</v>
      </c>
      <c r="J121" s="33">
        <v>154</v>
      </c>
      <c r="K121" s="34">
        <f>IFERROR(ROUND(TableT09[[#This Row],[Lamp or Energy Charge]]/VLOOKUP(TableT09[[#This Row],[Description]],'T-09Rates'!$A$2:$B$33,2,FALSE),0),0)</f>
        <v>200</v>
      </c>
      <c r="L121" s="34">
        <f>TableT09[[#This Row],[Equivalent '# of Lamps]]-TableT09[[#This Row],['# of Lamps]]</f>
        <v>0</v>
      </c>
      <c r="M121" s="34">
        <f t="shared" si="3"/>
        <v>2044</v>
      </c>
    </row>
    <row r="122" spans="1:13" s="24" customFormat="1" ht="20.100000000000001" customHeight="1" thickBot="1" x14ac:dyDescent="0.3">
      <c r="A122" s="18">
        <v>43800</v>
      </c>
      <c r="B122" s="30">
        <v>14</v>
      </c>
      <c r="C122" s="31" t="s">
        <v>29</v>
      </c>
      <c r="D122" s="32" t="s">
        <v>30</v>
      </c>
      <c r="E122" s="33">
        <v>0.77</v>
      </c>
      <c r="F122" s="34">
        <v>0</v>
      </c>
      <c r="G122" s="33">
        <v>0</v>
      </c>
      <c r="H122" s="34">
        <v>777</v>
      </c>
      <c r="I122" s="33">
        <v>598.29</v>
      </c>
      <c r="J122" s="33">
        <v>598.29</v>
      </c>
      <c r="K122" s="34">
        <f>IFERROR(ROUND(TableT09[[#This Row],[Lamp or Energy Charge]]/VLOOKUP(TableT09[[#This Row],[Description]],'T-09Rates'!$A$2:$B$33,2,FALSE),0),0)</f>
        <v>777</v>
      </c>
      <c r="L122" s="34">
        <f>TableT09[[#This Row],[Equivalent '# of Lamps]]-TableT09[[#This Row],['# of Lamps]]</f>
        <v>0</v>
      </c>
      <c r="M122" s="34">
        <f t="shared" si="3"/>
        <v>7941</v>
      </c>
    </row>
    <row r="123" spans="1:13" s="24" customFormat="1" ht="20.100000000000001" customHeight="1" thickBot="1" x14ac:dyDescent="0.3">
      <c r="A123" s="18">
        <v>43770</v>
      </c>
      <c r="B123" s="19">
        <v>14</v>
      </c>
      <c r="C123" s="20" t="s">
        <v>11</v>
      </c>
      <c r="D123" s="21" t="s">
        <v>12</v>
      </c>
      <c r="E123" s="22">
        <v>0.44</v>
      </c>
      <c r="F123" s="23">
        <v>0</v>
      </c>
      <c r="G123" s="22">
        <v>0</v>
      </c>
      <c r="H123" s="23">
        <v>8</v>
      </c>
      <c r="I123" s="22">
        <v>3.52</v>
      </c>
      <c r="J123" s="22">
        <v>3.52</v>
      </c>
      <c r="K123" s="23">
        <f>IFERROR(ROUND(TableT09[[#This Row],[Lamp or Energy Charge]]/VLOOKUP(TableT09[[#This Row],[Description]],'T-09Rates'!$A$2:$B$33,2,FALSE),0),0)</f>
        <v>8</v>
      </c>
      <c r="L123" s="23">
        <f>TableT09[[#This Row],[Equivalent '# of Lamps]]-TableT09[[#This Row],['# of Lamps]]</f>
        <v>0</v>
      </c>
      <c r="M123" s="23">
        <f t="shared" si="3"/>
        <v>82</v>
      </c>
    </row>
    <row r="124" spans="1:13" s="24" customFormat="1" ht="20.100000000000001" customHeight="1" thickBot="1" x14ac:dyDescent="0.3">
      <c r="A124" s="18">
        <v>43770</v>
      </c>
      <c r="B124" s="19">
        <v>100</v>
      </c>
      <c r="C124" s="20" t="s">
        <v>13</v>
      </c>
      <c r="D124" s="21" t="s">
        <v>14</v>
      </c>
      <c r="E124" s="22">
        <v>3.27</v>
      </c>
      <c r="F124" s="23">
        <v>0</v>
      </c>
      <c r="G124" s="22">
        <v>0</v>
      </c>
      <c r="H124" s="23">
        <v>663</v>
      </c>
      <c r="I124" s="22">
        <v>2168.0100000000002</v>
      </c>
      <c r="J124" s="22">
        <v>2168.0100000000002</v>
      </c>
      <c r="K124" s="23">
        <f>IFERROR(ROUND(TableT09[[#This Row],[Lamp or Energy Charge]]/VLOOKUP(TableT09[[#This Row],[Description]],'T-09Rates'!$A$2:$B$33,2,FALSE),0),0)</f>
        <v>663</v>
      </c>
      <c r="L124" s="23">
        <f>TableT09[[#This Row],[Equivalent '# of Lamps]]-TableT09[[#This Row],['# of Lamps]]</f>
        <v>0</v>
      </c>
      <c r="M124" s="23">
        <f t="shared" si="3"/>
        <v>48399</v>
      </c>
    </row>
    <row r="125" spans="1:13" s="24" customFormat="1" ht="20.100000000000001" customHeight="1" thickBot="1" x14ac:dyDescent="0.3">
      <c r="A125" s="18">
        <v>43770</v>
      </c>
      <c r="B125" s="19">
        <v>14</v>
      </c>
      <c r="C125" s="20" t="s">
        <v>15</v>
      </c>
      <c r="D125" s="21" t="s">
        <v>16</v>
      </c>
      <c r="E125" s="22">
        <v>0.22</v>
      </c>
      <c r="F125" s="23">
        <v>0</v>
      </c>
      <c r="G125" s="22">
        <v>0</v>
      </c>
      <c r="H125" s="23">
        <v>263</v>
      </c>
      <c r="I125" s="22">
        <v>57.86</v>
      </c>
      <c r="J125" s="22">
        <v>57.86</v>
      </c>
      <c r="K125" s="23">
        <f>IFERROR(ROUND(TableT09[[#This Row],[Lamp or Energy Charge]]/VLOOKUP(TableT09[[#This Row],[Description]],'T-09Rates'!$A$2:$B$33,2,FALSE),0),0)</f>
        <v>263</v>
      </c>
      <c r="L125" s="23">
        <f>TableT09[[#This Row],[Equivalent '# of Lamps]]-TableT09[[#This Row],['# of Lamps]]</f>
        <v>0</v>
      </c>
      <c r="M125" s="23">
        <f t="shared" si="3"/>
        <v>2688</v>
      </c>
    </row>
    <row r="126" spans="1:13" s="24" customFormat="1" ht="20.100000000000001" customHeight="1" thickBot="1" x14ac:dyDescent="0.3">
      <c r="A126" s="18">
        <v>43770</v>
      </c>
      <c r="B126" s="19">
        <v>9</v>
      </c>
      <c r="C126" s="20" t="s">
        <v>17</v>
      </c>
      <c r="D126" s="21" t="s">
        <v>18</v>
      </c>
      <c r="E126" s="22">
        <v>0.28999999999999998</v>
      </c>
      <c r="F126" s="23">
        <v>0</v>
      </c>
      <c r="G126" s="22">
        <v>0</v>
      </c>
      <c r="H126" s="23">
        <v>4844</v>
      </c>
      <c r="I126" s="22">
        <v>1404.76</v>
      </c>
      <c r="J126" s="22">
        <v>1404.76</v>
      </c>
      <c r="K126" s="23">
        <f>IFERROR(ROUND(TableT09[[#This Row],[Lamp or Energy Charge]]/VLOOKUP(TableT09[[#This Row],[Description]],'T-09Rates'!$A$2:$B$33,2,FALSE),0),0)</f>
        <v>4844</v>
      </c>
      <c r="L126" s="23">
        <f>TableT09[[#This Row],[Equivalent '# of Lamps]]-TableT09[[#This Row],['# of Lamps]]</f>
        <v>0</v>
      </c>
      <c r="M126" s="23">
        <f t="shared" si="3"/>
        <v>31825</v>
      </c>
    </row>
    <row r="127" spans="1:13" s="24" customFormat="1" ht="20.100000000000001" customHeight="1" thickBot="1" x14ac:dyDescent="0.3">
      <c r="A127" s="18">
        <v>43770</v>
      </c>
      <c r="B127" s="19">
        <v>133</v>
      </c>
      <c r="C127" s="20" t="s">
        <v>19</v>
      </c>
      <c r="D127" s="21" t="s">
        <v>20</v>
      </c>
      <c r="E127" s="22">
        <v>3.42</v>
      </c>
      <c r="F127" s="23">
        <v>0</v>
      </c>
      <c r="G127" s="22">
        <v>0</v>
      </c>
      <c r="H127" s="23">
        <v>2</v>
      </c>
      <c r="I127" s="22">
        <v>6.84</v>
      </c>
      <c r="J127" s="22">
        <v>6.84</v>
      </c>
      <c r="K127" s="23">
        <f>IFERROR(ROUND(TableT09[[#This Row],[Lamp or Energy Charge]]/VLOOKUP(TableT09[[#This Row],[Description]],'T-09Rates'!$A$2:$B$33,2,FALSE),0),0)</f>
        <v>2</v>
      </c>
      <c r="L127" s="23">
        <f>TableT09[[#This Row],[Equivalent '# of Lamps]]-TableT09[[#This Row],['# of Lamps]]</f>
        <v>0</v>
      </c>
      <c r="M127" s="23">
        <f t="shared" si="3"/>
        <v>194</v>
      </c>
    </row>
    <row r="128" spans="1:13" s="24" customFormat="1" ht="20.100000000000001" customHeight="1" thickBot="1" x14ac:dyDescent="0.3">
      <c r="A128" s="18">
        <v>43770</v>
      </c>
      <c r="B128" s="19">
        <v>14</v>
      </c>
      <c r="C128" s="20" t="s">
        <v>21</v>
      </c>
      <c r="D128" s="21" t="s">
        <v>22</v>
      </c>
      <c r="E128" s="22">
        <v>0.35</v>
      </c>
      <c r="F128" s="23">
        <v>0</v>
      </c>
      <c r="G128" s="22">
        <v>0</v>
      </c>
      <c r="H128" s="23">
        <v>1021</v>
      </c>
      <c r="I128" s="22">
        <v>357.35</v>
      </c>
      <c r="J128" s="22">
        <v>357.35</v>
      </c>
      <c r="K128" s="23">
        <f>IFERROR(ROUND(TableT09[[#This Row],[Lamp or Energy Charge]]/VLOOKUP(TableT09[[#This Row],[Description]],'T-09Rates'!$A$2:$B$33,2,FALSE),0),0)</f>
        <v>1021</v>
      </c>
      <c r="L128" s="23">
        <f>TableT09[[#This Row],[Equivalent '# of Lamps]]-TableT09[[#This Row],['# of Lamps]]</f>
        <v>0</v>
      </c>
      <c r="M128" s="23">
        <f t="shared" si="3"/>
        <v>10435</v>
      </c>
    </row>
    <row r="129" spans="1:16" s="24" customFormat="1" ht="20.100000000000001" customHeight="1" thickBot="1" x14ac:dyDescent="0.3">
      <c r="A129" s="18">
        <v>43770</v>
      </c>
      <c r="B129" s="19">
        <v>30</v>
      </c>
      <c r="C129" s="20" t="s">
        <v>23</v>
      </c>
      <c r="D129" s="21" t="s">
        <v>24</v>
      </c>
      <c r="E129" s="22">
        <v>0.77</v>
      </c>
      <c r="F129" s="23">
        <v>0</v>
      </c>
      <c r="G129" s="22">
        <v>0</v>
      </c>
      <c r="H129" s="23">
        <v>47</v>
      </c>
      <c r="I129" s="22">
        <v>36.19</v>
      </c>
      <c r="J129" s="22">
        <v>36.19</v>
      </c>
      <c r="K129" s="23">
        <f>IFERROR(ROUND(TableT09[[#This Row],[Lamp or Energy Charge]]/VLOOKUP(TableT09[[#This Row],[Description]],'T-09Rates'!$A$2:$B$33,2,FALSE),0),0)</f>
        <v>47</v>
      </c>
      <c r="L129" s="23">
        <f>TableT09[[#This Row],[Equivalent '# of Lamps]]-TableT09[[#This Row],['# of Lamps]]</f>
        <v>0</v>
      </c>
      <c r="M129" s="23">
        <f t="shared" si="3"/>
        <v>1029</v>
      </c>
    </row>
    <row r="130" spans="1:16" s="24" customFormat="1" ht="20.100000000000001" customHeight="1" thickBot="1" x14ac:dyDescent="0.3">
      <c r="A130" s="18">
        <v>43770</v>
      </c>
      <c r="B130" s="19">
        <v>14</v>
      </c>
      <c r="C130" s="20" t="s">
        <v>25</v>
      </c>
      <c r="D130" s="21" t="s">
        <v>26</v>
      </c>
      <c r="E130" s="22">
        <v>0.44</v>
      </c>
      <c r="F130" s="23">
        <v>0</v>
      </c>
      <c r="G130" s="22">
        <v>0</v>
      </c>
      <c r="H130" s="23">
        <v>6195</v>
      </c>
      <c r="I130" s="22">
        <v>2725.8</v>
      </c>
      <c r="J130" s="22">
        <v>2725.8</v>
      </c>
      <c r="K130" s="23">
        <f>IFERROR(ROUND(TableT09[[#This Row],[Lamp or Energy Charge]]/VLOOKUP(TableT09[[#This Row],[Description]],'T-09Rates'!$A$2:$B$33,2,FALSE),0),0)</f>
        <v>6195</v>
      </c>
      <c r="L130" s="23">
        <f>TableT09[[#This Row],[Equivalent '# of Lamps]]-TableT09[[#This Row],['# of Lamps]]</f>
        <v>0</v>
      </c>
      <c r="M130" s="23">
        <f t="shared" si="3"/>
        <v>63313</v>
      </c>
    </row>
    <row r="131" spans="1:16" s="24" customFormat="1" ht="20.100000000000001" customHeight="1" thickBot="1" x14ac:dyDescent="0.3">
      <c r="A131" s="18">
        <v>43770</v>
      </c>
      <c r="B131" s="19">
        <v>14</v>
      </c>
      <c r="C131" s="20" t="s">
        <v>27</v>
      </c>
      <c r="D131" s="21" t="s">
        <v>28</v>
      </c>
      <c r="E131" s="22">
        <v>0.77</v>
      </c>
      <c r="F131" s="23">
        <v>0</v>
      </c>
      <c r="G131" s="22">
        <v>0</v>
      </c>
      <c r="H131" s="23">
        <v>200</v>
      </c>
      <c r="I131" s="22">
        <v>154</v>
      </c>
      <c r="J131" s="22">
        <v>154</v>
      </c>
      <c r="K131" s="23">
        <f>IFERROR(ROUND(TableT09[[#This Row],[Lamp or Energy Charge]]/VLOOKUP(TableT09[[#This Row],[Description]],'T-09Rates'!$A$2:$B$33,2,FALSE),0),0)</f>
        <v>200</v>
      </c>
      <c r="L131" s="23">
        <f>TableT09[[#This Row],[Equivalent '# of Lamps]]-TableT09[[#This Row],['# of Lamps]]</f>
        <v>0</v>
      </c>
      <c r="M131" s="23">
        <f t="shared" ref="M131:M142" si="4">ROUND(B131/1000*K131*730,0)</f>
        <v>2044</v>
      </c>
    </row>
    <row r="132" spans="1:16" s="24" customFormat="1" ht="20.100000000000001" customHeight="1" thickBot="1" x14ac:dyDescent="0.3">
      <c r="A132" s="18">
        <v>43770</v>
      </c>
      <c r="B132" s="19">
        <v>14</v>
      </c>
      <c r="C132" s="20" t="s">
        <v>29</v>
      </c>
      <c r="D132" s="21" t="s">
        <v>30</v>
      </c>
      <c r="E132" s="22">
        <v>0.77</v>
      </c>
      <c r="F132" s="23">
        <v>0</v>
      </c>
      <c r="G132" s="22">
        <v>0</v>
      </c>
      <c r="H132" s="23">
        <v>776</v>
      </c>
      <c r="I132" s="22">
        <v>597.52</v>
      </c>
      <c r="J132" s="22">
        <v>597.52</v>
      </c>
      <c r="K132" s="23">
        <f>IFERROR(ROUND(TableT09[[#This Row],[Lamp or Energy Charge]]/VLOOKUP(TableT09[[#This Row],[Description]],'T-09Rates'!$A$2:$B$33,2,FALSE),0),0)</f>
        <v>776</v>
      </c>
      <c r="L132" s="23">
        <f>TableT09[[#This Row],[Equivalent '# of Lamps]]-TableT09[[#This Row],['# of Lamps]]</f>
        <v>0</v>
      </c>
      <c r="M132" s="23">
        <f t="shared" si="4"/>
        <v>7931</v>
      </c>
    </row>
    <row r="133" spans="1:16" s="24" customFormat="1" ht="20.100000000000001" customHeight="1" thickBot="1" x14ac:dyDescent="0.3">
      <c r="A133" s="35">
        <v>43831</v>
      </c>
      <c r="B133" s="30">
        <v>14</v>
      </c>
      <c r="C133" s="31" t="s">
        <v>11</v>
      </c>
      <c r="D133" s="32" t="s">
        <v>12</v>
      </c>
      <c r="E133" s="33">
        <v>0.44</v>
      </c>
      <c r="F133" s="34">
        <v>0</v>
      </c>
      <c r="G133" s="33">
        <v>0</v>
      </c>
      <c r="H133" s="34">
        <v>8</v>
      </c>
      <c r="I133" s="33">
        <v>3.52</v>
      </c>
      <c r="J133" s="33">
        <v>3.52</v>
      </c>
      <c r="K133" s="36">
        <f>IFERROR(ROUND(TableT09[[#This Row],[Lamp or Energy Charge]]/VLOOKUP(TableT09[[#This Row],[Description]],'T-09Rates'!$A$2:$B$33,2,FALSE),0),0)</f>
        <v>8</v>
      </c>
      <c r="L133" s="36">
        <f>TableT09[[#This Row],[Equivalent '# of Lamps]]-TableT09[[#This Row],['# of Lamps]]</f>
        <v>0</v>
      </c>
      <c r="M133" s="36">
        <f t="shared" si="4"/>
        <v>82</v>
      </c>
    </row>
    <row r="134" spans="1:16" s="24" customFormat="1" ht="20.100000000000001" customHeight="1" thickBot="1" x14ac:dyDescent="0.3">
      <c r="A134" s="35">
        <v>43831</v>
      </c>
      <c r="B134" s="30">
        <v>100</v>
      </c>
      <c r="C134" s="31" t="s">
        <v>13</v>
      </c>
      <c r="D134" s="32" t="s">
        <v>14</v>
      </c>
      <c r="E134" s="33">
        <v>3.27</v>
      </c>
      <c r="F134" s="34">
        <v>0</v>
      </c>
      <c r="G134" s="33">
        <v>0</v>
      </c>
      <c r="H134" s="34">
        <v>660</v>
      </c>
      <c r="I134" s="33">
        <v>2158.1999999999998</v>
      </c>
      <c r="J134" s="33">
        <v>2158.1999999999998</v>
      </c>
      <c r="K134" s="36">
        <f>IFERROR(ROUND(TableT09[[#This Row],[Lamp or Energy Charge]]/VLOOKUP(TableT09[[#This Row],[Description]],'T-09Rates'!$A$2:$B$33,2,FALSE),0),0)</f>
        <v>660</v>
      </c>
      <c r="L134" s="36">
        <f>TableT09[[#This Row],[Equivalent '# of Lamps]]-TableT09[[#This Row],['# of Lamps]]</f>
        <v>0</v>
      </c>
      <c r="M134" s="36">
        <f t="shared" si="4"/>
        <v>48180</v>
      </c>
    </row>
    <row r="135" spans="1:16" s="24" customFormat="1" ht="20.100000000000001" customHeight="1" thickBot="1" x14ac:dyDescent="0.3">
      <c r="A135" s="35">
        <v>43831</v>
      </c>
      <c r="B135" s="30">
        <v>14</v>
      </c>
      <c r="C135" s="31" t="s">
        <v>15</v>
      </c>
      <c r="D135" s="32" t="s">
        <v>16</v>
      </c>
      <c r="E135" s="33">
        <v>0.22</v>
      </c>
      <c r="F135" s="34">
        <v>0</v>
      </c>
      <c r="G135" s="33">
        <v>0</v>
      </c>
      <c r="H135" s="34">
        <v>263</v>
      </c>
      <c r="I135" s="33">
        <v>57.86</v>
      </c>
      <c r="J135" s="33">
        <v>57.86</v>
      </c>
      <c r="K135" s="36">
        <f>IFERROR(ROUND(TableT09[[#This Row],[Lamp or Energy Charge]]/VLOOKUP(TableT09[[#This Row],[Description]],'T-09Rates'!$A$2:$B$33,2,FALSE),0),0)</f>
        <v>263</v>
      </c>
      <c r="L135" s="36">
        <f>TableT09[[#This Row],[Equivalent '# of Lamps]]-TableT09[[#This Row],['# of Lamps]]</f>
        <v>0</v>
      </c>
      <c r="M135" s="36">
        <f t="shared" si="4"/>
        <v>2688</v>
      </c>
    </row>
    <row r="136" spans="1:16" s="24" customFormat="1" ht="20.100000000000001" customHeight="1" thickBot="1" x14ac:dyDescent="0.3">
      <c r="A136" s="35">
        <v>43831</v>
      </c>
      <c r="B136" s="30">
        <v>9</v>
      </c>
      <c r="C136" s="31" t="s">
        <v>17</v>
      </c>
      <c r="D136" s="32" t="s">
        <v>18</v>
      </c>
      <c r="E136" s="33">
        <v>0.28999999999999998</v>
      </c>
      <c r="F136" s="34">
        <v>0</v>
      </c>
      <c r="G136" s="33">
        <v>0</v>
      </c>
      <c r="H136" s="34">
        <v>4836</v>
      </c>
      <c r="I136" s="33">
        <v>1402.44</v>
      </c>
      <c r="J136" s="33">
        <v>1402.44</v>
      </c>
      <c r="K136" s="36">
        <f>IFERROR(ROUND(TableT09[[#This Row],[Lamp or Energy Charge]]/VLOOKUP(TableT09[[#This Row],[Description]],'T-09Rates'!$A$2:$B$33,2,FALSE),0),0)</f>
        <v>4836</v>
      </c>
      <c r="L136" s="36">
        <f>TableT09[[#This Row],[Equivalent '# of Lamps]]-TableT09[[#This Row],['# of Lamps]]</f>
        <v>0</v>
      </c>
      <c r="M136" s="36">
        <f t="shared" si="4"/>
        <v>31773</v>
      </c>
    </row>
    <row r="137" spans="1:16" s="24" customFormat="1" ht="20.100000000000001" customHeight="1" thickBot="1" x14ac:dyDescent="0.3">
      <c r="A137" s="35">
        <v>43831</v>
      </c>
      <c r="B137" s="30">
        <v>133</v>
      </c>
      <c r="C137" s="31" t="s">
        <v>19</v>
      </c>
      <c r="D137" s="32" t="s">
        <v>20</v>
      </c>
      <c r="E137" s="33">
        <v>3.42</v>
      </c>
      <c r="F137" s="34">
        <v>0</v>
      </c>
      <c r="G137" s="33">
        <v>0</v>
      </c>
      <c r="H137" s="34">
        <v>2</v>
      </c>
      <c r="I137" s="33">
        <v>6.84</v>
      </c>
      <c r="J137" s="33">
        <v>6.84</v>
      </c>
      <c r="K137" s="36">
        <f>IFERROR(ROUND(TableT09[[#This Row],[Lamp or Energy Charge]]/VLOOKUP(TableT09[[#This Row],[Description]],'T-09Rates'!$A$2:$B$33,2,FALSE),0),0)</f>
        <v>2</v>
      </c>
      <c r="L137" s="36">
        <f>TableT09[[#This Row],[Equivalent '# of Lamps]]-TableT09[[#This Row],['# of Lamps]]</f>
        <v>0</v>
      </c>
      <c r="M137" s="36">
        <f t="shared" si="4"/>
        <v>194</v>
      </c>
    </row>
    <row r="138" spans="1:16" s="24" customFormat="1" ht="20.100000000000001" customHeight="1" thickBot="1" x14ac:dyDescent="0.3">
      <c r="A138" s="35">
        <v>43831</v>
      </c>
      <c r="B138" s="30">
        <v>14</v>
      </c>
      <c r="C138" s="31" t="s">
        <v>21</v>
      </c>
      <c r="D138" s="32" t="s">
        <v>22</v>
      </c>
      <c r="E138" s="33">
        <v>0.35</v>
      </c>
      <c r="F138" s="34">
        <v>0</v>
      </c>
      <c r="G138" s="33">
        <v>0</v>
      </c>
      <c r="H138" s="34">
        <v>1021</v>
      </c>
      <c r="I138" s="33">
        <v>357.35</v>
      </c>
      <c r="J138" s="33">
        <v>357.35</v>
      </c>
      <c r="K138" s="36">
        <f>IFERROR(ROUND(TableT09[[#This Row],[Lamp or Energy Charge]]/VLOOKUP(TableT09[[#This Row],[Description]],'T-09Rates'!$A$2:$B$33,2,FALSE),0),0)</f>
        <v>1021</v>
      </c>
      <c r="L138" s="36">
        <f>TableT09[[#This Row],[Equivalent '# of Lamps]]-TableT09[[#This Row],['# of Lamps]]</f>
        <v>0</v>
      </c>
      <c r="M138" s="36">
        <f t="shared" si="4"/>
        <v>10435</v>
      </c>
    </row>
    <row r="139" spans="1:16" s="24" customFormat="1" ht="20.100000000000001" customHeight="1" thickBot="1" x14ac:dyDescent="0.3">
      <c r="A139" s="35">
        <v>43831</v>
      </c>
      <c r="B139" s="30">
        <v>30</v>
      </c>
      <c r="C139" s="31" t="s">
        <v>23</v>
      </c>
      <c r="D139" s="32" t="s">
        <v>24</v>
      </c>
      <c r="E139" s="33">
        <v>0.77</v>
      </c>
      <c r="F139" s="34">
        <v>0</v>
      </c>
      <c r="G139" s="33">
        <v>0</v>
      </c>
      <c r="H139" s="34">
        <v>47</v>
      </c>
      <c r="I139" s="33">
        <v>36.19</v>
      </c>
      <c r="J139" s="33">
        <v>36.19</v>
      </c>
      <c r="K139" s="36">
        <f>IFERROR(ROUND(TableT09[[#This Row],[Lamp or Energy Charge]]/VLOOKUP(TableT09[[#This Row],[Description]],'T-09Rates'!$A$2:$B$33,2,FALSE),0),0)</f>
        <v>47</v>
      </c>
      <c r="L139" s="36">
        <f>TableT09[[#This Row],[Equivalent '# of Lamps]]-TableT09[[#This Row],['# of Lamps]]</f>
        <v>0</v>
      </c>
      <c r="M139" s="36">
        <f t="shared" si="4"/>
        <v>1029</v>
      </c>
    </row>
    <row r="140" spans="1:16" s="24" customFormat="1" ht="20.100000000000001" customHeight="1" thickBot="1" x14ac:dyDescent="0.3">
      <c r="A140" s="35">
        <v>43831</v>
      </c>
      <c r="B140" s="30">
        <v>14</v>
      </c>
      <c r="C140" s="31" t="s">
        <v>25</v>
      </c>
      <c r="D140" s="32" t="s">
        <v>26</v>
      </c>
      <c r="E140" s="33">
        <v>0.44</v>
      </c>
      <c r="F140" s="34">
        <v>0</v>
      </c>
      <c r="G140" s="33">
        <v>0</v>
      </c>
      <c r="H140" s="34">
        <v>6182</v>
      </c>
      <c r="I140" s="33">
        <v>2720.08</v>
      </c>
      <c r="J140" s="33">
        <v>2720.08</v>
      </c>
      <c r="K140" s="36">
        <f>IFERROR(ROUND(TableT09[[#This Row],[Lamp or Energy Charge]]/VLOOKUP(TableT09[[#This Row],[Description]],'T-09Rates'!$A$2:$B$33,2,FALSE),0),0)</f>
        <v>6182</v>
      </c>
      <c r="L140" s="36">
        <f>TableT09[[#This Row],[Equivalent '# of Lamps]]-TableT09[[#This Row],['# of Lamps]]</f>
        <v>0</v>
      </c>
      <c r="M140" s="36">
        <f t="shared" si="4"/>
        <v>63180</v>
      </c>
    </row>
    <row r="141" spans="1:16" s="24" customFormat="1" ht="20.100000000000001" customHeight="1" thickBot="1" x14ac:dyDescent="0.3">
      <c r="A141" s="35">
        <v>43831</v>
      </c>
      <c r="B141" s="30">
        <v>14</v>
      </c>
      <c r="C141" s="31" t="s">
        <v>27</v>
      </c>
      <c r="D141" s="32" t="s">
        <v>28</v>
      </c>
      <c r="E141" s="33">
        <v>0.77</v>
      </c>
      <c r="F141" s="34">
        <v>0</v>
      </c>
      <c r="G141" s="33">
        <v>0</v>
      </c>
      <c r="H141" s="34">
        <v>200</v>
      </c>
      <c r="I141" s="33">
        <v>154</v>
      </c>
      <c r="J141" s="33">
        <v>154</v>
      </c>
      <c r="K141" s="36">
        <f>IFERROR(ROUND(TableT09[[#This Row],[Lamp or Energy Charge]]/VLOOKUP(TableT09[[#This Row],[Description]],'T-09Rates'!$A$2:$B$33,2,FALSE),0),0)</f>
        <v>200</v>
      </c>
      <c r="L141" s="36">
        <f>TableT09[[#This Row],[Equivalent '# of Lamps]]-TableT09[[#This Row],['# of Lamps]]</f>
        <v>0</v>
      </c>
      <c r="M141" s="36">
        <f t="shared" si="4"/>
        <v>2044</v>
      </c>
    </row>
    <row r="142" spans="1:16" s="24" customFormat="1" ht="20.100000000000001" customHeight="1" thickBot="1" x14ac:dyDescent="0.3">
      <c r="A142" s="35">
        <v>43831</v>
      </c>
      <c r="B142" s="30">
        <v>14</v>
      </c>
      <c r="C142" s="31" t="s">
        <v>29</v>
      </c>
      <c r="D142" s="32" t="s">
        <v>30</v>
      </c>
      <c r="E142" s="33">
        <v>0.77</v>
      </c>
      <c r="F142" s="34">
        <v>0</v>
      </c>
      <c r="G142" s="33">
        <v>0</v>
      </c>
      <c r="H142" s="34">
        <v>777</v>
      </c>
      <c r="I142" s="33">
        <v>598.29</v>
      </c>
      <c r="J142" s="33">
        <v>598.29</v>
      </c>
      <c r="K142" s="37">
        <f>IFERROR(ROUND(TableT09[[#This Row],[Lamp or Energy Charge]]/VLOOKUP(TableT09[[#This Row],[Description]],'T-09Rates'!$A$2:$B$33,2,FALSE),0),0)</f>
        <v>777</v>
      </c>
      <c r="L142" s="37">
        <f>TableT09[[#This Row],[Equivalent '# of Lamps]]-TableT09[[#This Row],['# of Lamps]]</f>
        <v>0</v>
      </c>
      <c r="M142" s="37">
        <f t="shared" si="4"/>
        <v>7941</v>
      </c>
      <c r="O142" s="38" t="s">
        <v>84</v>
      </c>
      <c r="P142" s="39">
        <f>SUM(K113:K122)</f>
        <v>13996</v>
      </c>
    </row>
    <row r="143" spans="1:16" s="24" customFormat="1" ht="20.100000000000001" customHeight="1" x14ac:dyDescent="0.25">
      <c r="A143" s="35">
        <v>43862</v>
      </c>
      <c r="B143" s="40">
        <v>14</v>
      </c>
      <c r="C143" s="41" t="s">
        <v>11</v>
      </c>
      <c r="D143" s="42" t="s">
        <v>12</v>
      </c>
      <c r="E143" s="43">
        <v>0.44</v>
      </c>
      <c r="F143" s="36">
        <v>0</v>
      </c>
      <c r="G143" s="43">
        <v>0</v>
      </c>
      <c r="H143" s="36">
        <v>8</v>
      </c>
      <c r="I143" s="43">
        <v>3.52</v>
      </c>
      <c r="J143" s="43">
        <v>3.52</v>
      </c>
      <c r="K143" s="36">
        <f>IFERROR(ROUND(TableT09[[#This Row],[Lamp or Energy Charge]]/VLOOKUP(TableT09[[#This Row],[Description]],'T-09Rates'!$A$2:$B$33,2,FALSE),0),0)</f>
        <v>8</v>
      </c>
      <c r="L143" s="36">
        <f>TableT09[[#This Row],[Equivalent '# of Lamps]]-TableT09[[#This Row],['# of Lamps]]</f>
        <v>0</v>
      </c>
      <c r="M143" s="36">
        <f>ROUND(B143/1000*K143*730,0)</f>
        <v>82</v>
      </c>
    </row>
    <row r="144" spans="1:16" s="24" customFormat="1" ht="20.100000000000001" customHeight="1" x14ac:dyDescent="0.25">
      <c r="A144" s="35">
        <v>43862</v>
      </c>
      <c r="B144" s="40">
        <v>100</v>
      </c>
      <c r="C144" s="41" t="s">
        <v>13</v>
      </c>
      <c r="D144" s="42" t="s">
        <v>14</v>
      </c>
      <c r="E144" s="43">
        <v>3.27</v>
      </c>
      <c r="F144" s="36">
        <v>0</v>
      </c>
      <c r="G144" s="43">
        <v>0</v>
      </c>
      <c r="H144" s="36">
        <v>660</v>
      </c>
      <c r="I144" s="43">
        <v>2158.1999999999998</v>
      </c>
      <c r="J144" s="43">
        <v>2158.1999999999998</v>
      </c>
      <c r="K144" s="36">
        <f>IFERROR(ROUND(TableT09[[#This Row],[Lamp or Energy Charge]]/VLOOKUP(TableT09[[#This Row],[Description]],'T-09Rates'!$A$2:$B$33,2,FALSE),0),0)</f>
        <v>660</v>
      </c>
      <c r="L144" s="36">
        <f>TableT09[[#This Row],[Equivalent '# of Lamps]]-TableT09[[#This Row],['# of Lamps]]</f>
        <v>0</v>
      </c>
      <c r="M144" s="36">
        <f t="shared" ref="M144:M152" si="5">ROUND(B144/1000*K144*730,0)</f>
        <v>48180</v>
      </c>
    </row>
    <row r="145" spans="1:13" s="24" customFormat="1" ht="20.100000000000001" customHeight="1" x14ac:dyDescent="0.25">
      <c r="A145" s="35">
        <v>43862</v>
      </c>
      <c r="B145" s="40">
        <v>14</v>
      </c>
      <c r="C145" s="41" t="s">
        <v>15</v>
      </c>
      <c r="D145" s="42" t="s">
        <v>16</v>
      </c>
      <c r="E145" s="43">
        <v>0.22</v>
      </c>
      <c r="F145" s="36">
        <v>0</v>
      </c>
      <c r="G145" s="43">
        <v>0</v>
      </c>
      <c r="H145" s="36">
        <v>263</v>
      </c>
      <c r="I145" s="43">
        <v>57.86</v>
      </c>
      <c r="J145" s="43">
        <v>57.86</v>
      </c>
      <c r="K145" s="36">
        <f>IFERROR(ROUND(TableT09[[#This Row],[Lamp or Energy Charge]]/VLOOKUP(TableT09[[#This Row],[Description]],'T-09Rates'!$A$2:$B$33,2,FALSE),0),0)</f>
        <v>263</v>
      </c>
      <c r="L145" s="36">
        <f>TableT09[[#This Row],[Equivalent '# of Lamps]]-TableT09[[#This Row],['# of Lamps]]</f>
        <v>0</v>
      </c>
      <c r="M145" s="36">
        <f t="shared" si="5"/>
        <v>2688</v>
      </c>
    </row>
    <row r="146" spans="1:13" s="24" customFormat="1" ht="20.100000000000001" customHeight="1" x14ac:dyDescent="0.25">
      <c r="A146" s="35">
        <v>43862</v>
      </c>
      <c r="B146" s="40">
        <v>9</v>
      </c>
      <c r="C146" s="41" t="s">
        <v>17</v>
      </c>
      <c r="D146" s="42" t="s">
        <v>18</v>
      </c>
      <c r="E146" s="43">
        <v>0.28999999999999998</v>
      </c>
      <c r="F146" s="36">
        <v>0</v>
      </c>
      <c r="G146" s="43">
        <v>0</v>
      </c>
      <c r="H146" s="36">
        <v>4836</v>
      </c>
      <c r="I146" s="43">
        <v>1402.44</v>
      </c>
      <c r="J146" s="43">
        <v>1402.44</v>
      </c>
      <c r="K146" s="36">
        <f>IFERROR(ROUND(TableT09[[#This Row],[Lamp or Energy Charge]]/VLOOKUP(TableT09[[#This Row],[Description]],'T-09Rates'!$A$2:$B$33,2,FALSE),0),0)</f>
        <v>4836</v>
      </c>
      <c r="L146" s="36">
        <f>TableT09[[#This Row],[Equivalent '# of Lamps]]-TableT09[[#This Row],['# of Lamps]]</f>
        <v>0</v>
      </c>
      <c r="M146" s="36">
        <f t="shared" si="5"/>
        <v>31773</v>
      </c>
    </row>
    <row r="147" spans="1:13" s="24" customFormat="1" ht="20.100000000000001" customHeight="1" x14ac:dyDescent="0.25">
      <c r="A147" s="35">
        <v>43862</v>
      </c>
      <c r="B147" s="40">
        <v>133</v>
      </c>
      <c r="C147" s="41" t="s">
        <v>19</v>
      </c>
      <c r="D147" s="42" t="s">
        <v>20</v>
      </c>
      <c r="E147" s="43">
        <v>3.42</v>
      </c>
      <c r="F147" s="36">
        <v>0</v>
      </c>
      <c r="G147" s="43">
        <v>0</v>
      </c>
      <c r="H147" s="36">
        <v>2</v>
      </c>
      <c r="I147" s="43">
        <v>6.84</v>
      </c>
      <c r="J147" s="43">
        <v>6.84</v>
      </c>
      <c r="K147" s="36">
        <f>IFERROR(ROUND(TableT09[[#This Row],[Lamp or Energy Charge]]/VLOOKUP(TableT09[[#This Row],[Description]],'T-09Rates'!$A$2:$B$33,2,FALSE),0),0)</f>
        <v>2</v>
      </c>
      <c r="L147" s="36">
        <f>TableT09[[#This Row],[Equivalent '# of Lamps]]-TableT09[[#This Row],['# of Lamps]]</f>
        <v>0</v>
      </c>
      <c r="M147" s="36">
        <f t="shared" si="5"/>
        <v>194</v>
      </c>
    </row>
    <row r="148" spans="1:13" s="24" customFormat="1" ht="20.100000000000001" customHeight="1" x14ac:dyDescent="0.25">
      <c r="A148" s="35">
        <v>43862</v>
      </c>
      <c r="B148" s="40">
        <v>14</v>
      </c>
      <c r="C148" s="41" t="s">
        <v>21</v>
      </c>
      <c r="D148" s="42" t="s">
        <v>22</v>
      </c>
      <c r="E148" s="43">
        <v>0.35</v>
      </c>
      <c r="F148" s="36">
        <v>0</v>
      </c>
      <c r="G148" s="43">
        <v>0</v>
      </c>
      <c r="H148" s="36">
        <v>1021</v>
      </c>
      <c r="I148" s="43">
        <v>357.35</v>
      </c>
      <c r="J148" s="43">
        <v>357.35</v>
      </c>
      <c r="K148" s="36">
        <f>IFERROR(ROUND(TableT09[[#This Row],[Lamp or Energy Charge]]/VLOOKUP(TableT09[[#This Row],[Description]],'T-09Rates'!$A$2:$B$33,2,FALSE),0),0)</f>
        <v>1021</v>
      </c>
      <c r="L148" s="36">
        <f>TableT09[[#This Row],[Equivalent '# of Lamps]]-TableT09[[#This Row],['# of Lamps]]</f>
        <v>0</v>
      </c>
      <c r="M148" s="36">
        <f t="shared" si="5"/>
        <v>10435</v>
      </c>
    </row>
    <row r="149" spans="1:13" s="24" customFormat="1" ht="20.100000000000001" customHeight="1" x14ac:dyDescent="0.25">
      <c r="A149" s="35">
        <v>43862</v>
      </c>
      <c r="B149" s="40">
        <v>30</v>
      </c>
      <c r="C149" s="41" t="s">
        <v>23</v>
      </c>
      <c r="D149" s="42" t="s">
        <v>24</v>
      </c>
      <c r="E149" s="43">
        <v>0.77</v>
      </c>
      <c r="F149" s="36">
        <v>0</v>
      </c>
      <c r="G149" s="43">
        <v>0</v>
      </c>
      <c r="H149" s="36">
        <v>47</v>
      </c>
      <c r="I149" s="43">
        <v>36.19</v>
      </c>
      <c r="J149" s="43">
        <v>36.19</v>
      </c>
      <c r="K149" s="36">
        <f>IFERROR(ROUND(TableT09[[#This Row],[Lamp or Energy Charge]]/VLOOKUP(TableT09[[#This Row],[Description]],'T-09Rates'!$A$2:$B$33,2,FALSE),0),0)</f>
        <v>47</v>
      </c>
      <c r="L149" s="36">
        <f>TableT09[[#This Row],[Equivalent '# of Lamps]]-TableT09[[#This Row],['# of Lamps]]</f>
        <v>0</v>
      </c>
      <c r="M149" s="36">
        <f t="shared" si="5"/>
        <v>1029</v>
      </c>
    </row>
    <row r="150" spans="1:13" s="24" customFormat="1" ht="20.100000000000001" customHeight="1" x14ac:dyDescent="0.25">
      <c r="A150" s="35">
        <v>43862</v>
      </c>
      <c r="B150" s="40">
        <v>14</v>
      </c>
      <c r="C150" s="41" t="s">
        <v>25</v>
      </c>
      <c r="D150" s="42" t="s">
        <v>26</v>
      </c>
      <c r="E150" s="43">
        <v>0.44</v>
      </c>
      <c r="F150" s="36">
        <v>0</v>
      </c>
      <c r="G150" s="43">
        <v>0</v>
      </c>
      <c r="H150" s="36">
        <v>6182</v>
      </c>
      <c r="I150" s="43">
        <v>2720.08</v>
      </c>
      <c r="J150" s="43">
        <v>2720.08</v>
      </c>
      <c r="K150" s="36">
        <f>IFERROR(ROUND(TableT09[[#This Row],[Lamp or Energy Charge]]/VLOOKUP(TableT09[[#This Row],[Description]],'T-09Rates'!$A$2:$B$33,2,FALSE),0),0)</f>
        <v>6182</v>
      </c>
      <c r="L150" s="36">
        <f>TableT09[[#This Row],[Equivalent '# of Lamps]]-TableT09[[#This Row],['# of Lamps]]</f>
        <v>0</v>
      </c>
      <c r="M150" s="36">
        <f t="shared" si="5"/>
        <v>63180</v>
      </c>
    </row>
    <row r="151" spans="1:13" s="24" customFormat="1" ht="20.100000000000001" customHeight="1" x14ac:dyDescent="0.25">
      <c r="A151" s="35">
        <v>43862</v>
      </c>
      <c r="B151" s="40">
        <v>14</v>
      </c>
      <c r="C151" s="41" t="s">
        <v>27</v>
      </c>
      <c r="D151" s="42" t="s">
        <v>28</v>
      </c>
      <c r="E151" s="43">
        <v>0.77</v>
      </c>
      <c r="F151" s="36">
        <v>0</v>
      </c>
      <c r="G151" s="43">
        <v>0</v>
      </c>
      <c r="H151" s="36">
        <v>200</v>
      </c>
      <c r="I151" s="43">
        <v>154</v>
      </c>
      <c r="J151" s="43">
        <v>154</v>
      </c>
      <c r="K151" s="36">
        <f>IFERROR(ROUND(TableT09[[#This Row],[Lamp or Energy Charge]]/VLOOKUP(TableT09[[#This Row],[Description]],'T-09Rates'!$A$2:$B$33,2,FALSE),0),0)</f>
        <v>200</v>
      </c>
      <c r="L151" s="36">
        <f>TableT09[[#This Row],[Equivalent '# of Lamps]]-TableT09[[#This Row],['# of Lamps]]</f>
        <v>0</v>
      </c>
      <c r="M151" s="36">
        <f t="shared" si="5"/>
        <v>2044</v>
      </c>
    </row>
    <row r="152" spans="1:13" s="24" customFormat="1" ht="20.100000000000001" customHeight="1" thickBot="1" x14ac:dyDescent="0.3">
      <c r="A152" s="35">
        <v>43862</v>
      </c>
      <c r="B152" s="44">
        <v>14</v>
      </c>
      <c r="C152" s="45" t="s">
        <v>29</v>
      </c>
      <c r="D152" s="46" t="s">
        <v>30</v>
      </c>
      <c r="E152" s="47">
        <v>0.77</v>
      </c>
      <c r="F152" s="37">
        <v>0</v>
      </c>
      <c r="G152" s="47">
        <v>0</v>
      </c>
      <c r="H152" s="37">
        <v>777</v>
      </c>
      <c r="I152" s="47">
        <v>598.29</v>
      </c>
      <c r="J152" s="47">
        <v>598.29</v>
      </c>
      <c r="K152" s="37">
        <f>IFERROR(ROUND(TableT09[[#This Row],[Lamp or Energy Charge]]/VLOOKUP(TableT09[[#This Row],[Description]],'T-09Rates'!$A$2:$B$33,2,FALSE),0),0)</f>
        <v>777</v>
      </c>
      <c r="L152" s="37">
        <f>TableT09[[#This Row],[Equivalent '# of Lamps]]-TableT09[[#This Row],['# of Lamps]]</f>
        <v>0</v>
      </c>
      <c r="M152" s="36">
        <f t="shared" si="5"/>
        <v>7941</v>
      </c>
    </row>
    <row r="153" spans="1:13" s="24" customFormat="1" ht="20.100000000000001" customHeight="1" x14ac:dyDescent="0.25">
      <c r="A153" s="35">
        <v>43891</v>
      </c>
      <c r="B153" s="40">
        <v>14</v>
      </c>
      <c r="C153" s="41" t="s">
        <v>11</v>
      </c>
      <c r="D153" s="42" t="s">
        <v>12</v>
      </c>
      <c r="E153" s="43">
        <v>0</v>
      </c>
      <c r="F153" s="36">
        <v>0</v>
      </c>
      <c r="G153" s="43">
        <v>0</v>
      </c>
      <c r="H153" s="36">
        <v>8</v>
      </c>
      <c r="I153" s="43">
        <v>3.52</v>
      </c>
      <c r="J153" s="43">
        <v>3.52</v>
      </c>
      <c r="K153" s="36">
        <f>IFERROR(ROUND(TableT09[[#This Row],[Lamp or Energy Charge]]/VLOOKUP(TableT09[[#This Row],[Description]],'T-09Rates'!$A$2:$B$33,2,FALSE),0),0)</f>
        <v>8</v>
      </c>
      <c r="L153" s="36">
        <f>TableT09[[#This Row],[Equivalent '# of Lamps]]-TableT09[[#This Row],['# of Lamps]]</f>
        <v>0</v>
      </c>
      <c r="M153" s="36">
        <f>ROUND(B153/1000*K153*730,0)</f>
        <v>82</v>
      </c>
    </row>
    <row r="154" spans="1:13" s="24" customFormat="1" ht="20.100000000000001" customHeight="1" x14ac:dyDescent="0.25">
      <c r="A154" s="35">
        <v>43891</v>
      </c>
      <c r="B154" s="40">
        <v>100</v>
      </c>
      <c r="C154" s="41" t="s">
        <v>13</v>
      </c>
      <c r="D154" s="42" t="s">
        <v>14</v>
      </c>
      <c r="E154" s="43">
        <v>0</v>
      </c>
      <c r="F154" s="36">
        <v>0</v>
      </c>
      <c r="G154" s="43">
        <v>0</v>
      </c>
      <c r="H154" s="36">
        <v>660</v>
      </c>
      <c r="I154" s="43">
        <v>2158.1999999999998</v>
      </c>
      <c r="J154" s="43">
        <v>2158.1999999999998</v>
      </c>
      <c r="K154" s="36">
        <f>IFERROR(ROUND(TableT09[[#This Row],[Lamp or Energy Charge]]/VLOOKUP(TableT09[[#This Row],[Description]],'T-09Rates'!$A$2:$B$33,2,FALSE),0),0)</f>
        <v>660</v>
      </c>
      <c r="L154" s="36">
        <f>TableT09[[#This Row],[Equivalent '# of Lamps]]-TableT09[[#This Row],['# of Lamps]]</f>
        <v>0</v>
      </c>
      <c r="M154" s="36">
        <f t="shared" ref="M154:M162" si="6">ROUND(B154/1000*K154*730,0)</f>
        <v>48180</v>
      </c>
    </row>
    <row r="155" spans="1:13" s="24" customFormat="1" ht="20.100000000000001" customHeight="1" x14ac:dyDescent="0.25">
      <c r="A155" s="35">
        <v>43891</v>
      </c>
      <c r="B155" s="40">
        <v>14</v>
      </c>
      <c r="C155" s="41" t="s">
        <v>15</v>
      </c>
      <c r="D155" s="42" t="s">
        <v>16</v>
      </c>
      <c r="E155" s="43">
        <v>0</v>
      </c>
      <c r="F155" s="36">
        <v>0</v>
      </c>
      <c r="G155" s="43">
        <v>0</v>
      </c>
      <c r="H155" s="36">
        <v>263</v>
      </c>
      <c r="I155" s="43">
        <v>57.86</v>
      </c>
      <c r="J155" s="43">
        <v>57.86</v>
      </c>
      <c r="K155" s="36">
        <f>IFERROR(ROUND(TableT09[[#This Row],[Lamp or Energy Charge]]/VLOOKUP(TableT09[[#This Row],[Description]],'T-09Rates'!$A$2:$B$33,2,FALSE),0),0)</f>
        <v>263</v>
      </c>
      <c r="L155" s="36">
        <f>TableT09[[#This Row],[Equivalent '# of Lamps]]-TableT09[[#This Row],['# of Lamps]]</f>
        <v>0</v>
      </c>
      <c r="M155" s="36">
        <f t="shared" si="6"/>
        <v>2688</v>
      </c>
    </row>
    <row r="156" spans="1:13" s="24" customFormat="1" ht="20.100000000000001" customHeight="1" x14ac:dyDescent="0.25">
      <c r="A156" s="35">
        <v>43891</v>
      </c>
      <c r="B156" s="40">
        <v>9</v>
      </c>
      <c r="C156" s="41" t="s">
        <v>17</v>
      </c>
      <c r="D156" s="42" t="s">
        <v>18</v>
      </c>
      <c r="E156" s="43">
        <v>0</v>
      </c>
      <c r="F156" s="36">
        <v>0</v>
      </c>
      <c r="G156" s="43">
        <v>0</v>
      </c>
      <c r="H156" s="36">
        <v>4836</v>
      </c>
      <c r="I156" s="43">
        <v>1402.44</v>
      </c>
      <c r="J156" s="43">
        <v>1402.44</v>
      </c>
      <c r="K156" s="36">
        <f>IFERROR(ROUND(TableT09[[#This Row],[Lamp or Energy Charge]]/VLOOKUP(TableT09[[#This Row],[Description]],'T-09Rates'!$A$2:$B$33,2,FALSE),0),0)</f>
        <v>4836</v>
      </c>
      <c r="L156" s="36">
        <f>TableT09[[#This Row],[Equivalent '# of Lamps]]-TableT09[[#This Row],['# of Lamps]]</f>
        <v>0</v>
      </c>
      <c r="M156" s="36">
        <f t="shared" si="6"/>
        <v>31773</v>
      </c>
    </row>
    <row r="157" spans="1:13" s="24" customFormat="1" ht="20.100000000000001" customHeight="1" x14ac:dyDescent="0.25">
      <c r="A157" s="35">
        <v>43891</v>
      </c>
      <c r="B157" s="40">
        <v>133</v>
      </c>
      <c r="C157" s="41" t="s">
        <v>19</v>
      </c>
      <c r="D157" s="42" t="s">
        <v>20</v>
      </c>
      <c r="E157" s="43">
        <v>0</v>
      </c>
      <c r="F157" s="36">
        <v>0</v>
      </c>
      <c r="G157" s="43">
        <v>0</v>
      </c>
      <c r="H157" s="36">
        <v>2</v>
      </c>
      <c r="I157" s="43">
        <v>6.84</v>
      </c>
      <c r="J157" s="43">
        <v>6.84</v>
      </c>
      <c r="K157" s="36">
        <f>IFERROR(ROUND(TableT09[[#This Row],[Lamp or Energy Charge]]/VLOOKUP(TableT09[[#This Row],[Description]],'T-09Rates'!$A$2:$B$33,2,FALSE),0),0)</f>
        <v>2</v>
      </c>
      <c r="L157" s="36">
        <f>TableT09[[#This Row],[Equivalent '# of Lamps]]-TableT09[[#This Row],['# of Lamps]]</f>
        <v>0</v>
      </c>
      <c r="M157" s="36">
        <f t="shared" si="6"/>
        <v>194</v>
      </c>
    </row>
    <row r="158" spans="1:13" s="24" customFormat="1" ht="20.100000000000001" customHeight="1" x14ac:dyDescent="0.25">
      <c r="A158" s="35">
        <v>43891</v>
      </c>
      <c r="B158" s="40">
        <v>14</v>
      </c>
      <c r="C158" s="41" t="s">
        <v>21</v>
      </c>
      <c r="D158" s="42" t="s">
        <v>22</v>
      </c>
      <c r="E158" s="43">
        <v>0</v>
      </c>
      <c r="F158" s="36">
        <v>0</v>
      </c>
      <c r="G158" s="43">
        <v>0</v>
      </c>
      <c r="H158" s="36">
        <v>1021</v>
      </c>
      <c r="I158" s="43">
        <v>357.35</v>
      </c>
      <c r="J158" s="43">
        <v>357.35</v>
      </c>
      <c r="K158" s="36">
        <f>IFERROR(ROUND(TableT09[[#This Row],[Lamp or Energy Charge]]/VLOOKUP(TableT09[[#This Row],[Description]],'T-09Rates'!$A$2:$B$33,2,FALSE),0),0)</f>
        <v>1021</v>
      </c>
      <c r="L158" s="36">
        <f>TableT09[[#This Row],[Equivalent '# of Lamps]]-TableT09[[#This Row],['# of Lamps]]</f>
        <v>0</v>
      </c>
      <c r="M158" s="36">
        <f t="shared" si="6"/>
        <v>10435</v>
      </c>
    </row>
    <row r="159" spans="1:13" s="24" customFormat="1" ht="20.100000000000001" customHeight="1" x14ac:dyDescent="0.25">
      <c r="A159" s="35">
        <v>43891</v>
      </c>
      <c r="B159" s="40">
        <v>30</v>
      </c>
      <c r="C159" s="41" t="s">
        <v>23</v>
      </c>
      <c r="D159" s="42" t="s">
        <v>24</v>
      </c>
      <c r="E159" s="43">
        <v>0</v>
      </c>
      <c r="F159" s="36">
        <v>0</v>
      </c>
      <c r="G159" s="43">
        <v>0</v>
      </c>
      <c r="H159" s="36">
        <v>47</v>
      </c>
      <c r="I159" s="43">
        <v>36.19</v>
      </c>
      <c r="J159" s="43">
        <v>36.19</v>
      </c>
      <c r="K159" s="36">
        <f>IFERROR(ROUND(TableT09[[#This Row],[Lamp or Energy Charge]]/VLOOKUP(TableT09[[#This Row],[Description]],'T-09Rates'!$A$2:$B$33,2,FALSE),0),0)</f>
        <v>47</v>
      </c>
      <c r="L159" s="36">
        <f>TableT09[[#This Row],[Equivalent '# of Lamps]]-TableT09[[#This Row],['# of Lamps]]</f>
        <v>0</v>
      </c>
      <c r="M159" s="36">
        <f t="shared" si="6"/>
        <v>1029</v>
      </c>
    </row>
    <row r="160" spans="1:13" s="24" customFormat="1" ht="20.100000000000001" customHeight="1" x14ac:dyDescent="0.25">
      <c r="A160" s="35">
        <v>43891</v>
      </c>
      <c r="B160" s="40">
        <v>14</v>
      </c>
      <c r="C160" s="41" t="s">
        <v>25</v>
      </c>
      <c r="D160" s="42" t="s">
        <v>26</v>
      </c>
      <c r="E160" s="43">
        <v>0</v>
      </c>
      <c r="F160" s="36">
        <v>0</v>
      </c>
      <c r="G160" s="43">
        <v>0</v>
      </c>
      <c r="H160" s="36">
        <v>6182</v>
      </c>
      <c r="I160" s="43">
        <v>2720.08</v>
      </c>
      <c r="J160" s="43">
        <v>2720.08</v>
      </c>
      <c r="K160" s="36">
        <f>IFERROR(ROUND(TableT09[[#This Row],[Lamp or Energy Charge]]/VLOOKUP(TableT09[[#This Row],[Description]],'T-09Rates'!$A$2:$B$33,2,FALSE),0),0)</f>
        <v>6182</v>
      </c>
      <c r="L160" s="36">
        <f>TableT09[[#This Row],[Equivalent '# of Lamps]]-TableT09[[#This Row],['# of Lamps]]</f>
        <v>0</v>
      </c>
      <c r="M160" s="36">
        <f t="shared" si="6"/>
        <v>63180</v>
      </c>
    </row>
    <row r="161" spans="1:13" s="24" customFormat="1" ht="20.100000000000001" customHeight="1" x14ac:dyDescent="0.25">
      <c r="A161" s="35">
        <v>43891</v>
      </c>
      <c r="B161" s="40">
        <v>14</v>
      </c>
      <c r="C161" s="41" t="s">
        <v>27</v>
      </c>
      <c r="D161" s="42" t="s">
        <v>28</v>
      </c>
      <c r="E161" s="43">
        <v>0</v>
      </c>
      <c r="F161" s="36">
        <v>0</v>
      </c>
      <c r="G161" s="43">
        <v>0</v>
      </c>
      <c r="H161" s="36">
        <v>200</v>
      </c>
      <c r="I161" s="43">
        <v>154</v>
      </c>
      <c r="J161" s="43">
        <v>154</v>
      </c>
      <c r="K161" s="36">
        <f>IFERROR(ROUND(TableT09[[#This Row],[Lamp or Energy Charge]]/VLOOKUP(TableT09[[#This Row],[Description]],'T-09Rates'!$A$2:$B$33,2,FALSE),0),0)</f>
        <v>200</v>
      </c>
      <c r="L161" s="36">
        <f>TableT09[[#This Row],[Equivalent '# of Lamps]]-TableT09[[#This Row],['# of Lamps]]</f>
        <v>0</v>
      </c>
      <c r="M161" s="36">
        <f t="shared" si="6"/>
        <v>2044</v>
      </c>
    </row>
    <row r="162" spans="1:13" s="24" customFormat="1" ht="20.100000000000001" customHeight="1" thickBot="1" x14ac:dyDescent="0.3">
      <c r="A162" s="35">
        <v>43891</v>
      </c>
      <c r="B162" s="44">
        <v>14</v>
      </c>
      <c r="C162" s="45" t="s">
        <v>29</v>
      </c>
      <c r="D162" s="46" t="s">
        <v>30</v>
      </c>
      <c r="E162" s="47">
        <v>0</v>
      </c>
      <c r="F162" s="37">
        <v>0</v>
      </c>
      <c r="G162" s="47">
        <v>0</v>
      </c>
      <c r="H162" s="37">
        <v>777</v>
      </c>
      <c r="I162" s="47">
        <v>598.29</v>
      </c>
      <c r="J162" s="47">
        <v>598.29</v>
      </c>
      <c r="K162" s="37">
        <f>IFERROR(ROUND(TableT09[[#This Row],[Lamp or Energy Charge]]/VLOOKUP(TableT09[[#This Row],[Description]],'T-09Rates'!$A$2:$B$33,2,FALSE),0),0)</f>
        <v>777</v>
      </c>
      <c r="L162" s="37">
        <f>TableT09[[#This Row],[Equivalent '# of Lamps]]-TableT09[[#This Row],['# of Lamps]]</f>
        <v>0</v>
      </c>
      <c r="M162" s="36">
        <f t="shared" si="6"/>
        <v>7941</v>
      </c>
    </row>
    <row r="163" spans="1:13" s="24" customFormat="1" ht="20.100000000000001" customHeight="1" x14ac:dyDescent="0.25">
      <c r="A163" s="35">
        <v>43922</v>
      </c>
      <c r="B163" s="40">
        <v>14</v>
      </c>
      <c r="C163" s="41" t="s">
        <v>11</v>
      </c>
      <c r="D163" s="42" t="s">
        <v>12</v>
      </c>
      <c r="E163" s="43">
        <v>0</v>
      </c>
      <c r="F163" s="36">
        <v>0</v>
      </c>
      <c r="G163" s="43">
        <v>0</v>
      </c>
      <c r="H163" s="36">
        <v>8</v>
      </c>
      <c r="I163" s="43">
        <v>3.52</v>
      </c>
      <c r="J163" s="43">
        <v>3.52</v>
      </c>
      <c r="K163" s="36">
        <f>IFERROR(ROUND(TableT09[[#This Row],[Lamp or Energy Charge]]/VLOOKUP(TableT09[[#This Row],[Description]],'T-09Rates'!$A$2:$B$33,2,FALSE),0),0)</f>
        <v>8</v>
      </c>
      <c r="L163" s="36">
        <f>TableT09[[#This Row],[Equivalent '# of Lamps]]-TableT09[[#This Row],['# of Lamps]]</f>
        <v>0</v>
      </c>
      <c r="M163" s="36">
        <f>ROUND(B163/1000*K163*730,0)</f>
        <v>82</v>
      </c>
    </row>
    <row r="164" spans="1:13" s="24" customFormat="1" ht="20.100000000000001" customHeight="1" x14ac:dyDescent="0.25">
      <c r="A164" s="35">
        <v>43922</v>
      </c>
      <c r="B164" s="40">
        <v>100</v>
      </c>
      <c r="C164" s="41" t="s">
        <v>13</v>
      </c>
      <c r="D164" s="42" t="s">
        <v>14</v>
      </c>
      <c r="E164" s="43">
        <v>0</v>
      </c>
      <c r="F164" s="36">
        <v>0</v>
      </c>
      <c r="G164" s="43">
        <v>0</v>
      </c>
      <c r="H164" s="36">
        <v>660</v>
      </c>
      <c r="I164" s="43">
        <v>2158.1999999999998</v>
      </c>
      <c r="J164" s="43">
        <v>2158.1999999999998</v>
      </c>
      <c r="K164" s="36">
        <f>IFERROR(ROUND(TableT09[[#This Row],[Lamp or Energy Charge]]/VLOOKUP(TableT09[[#This Row],[Description]],'T-09Rates'!$A$2:$B$33,2,FALSE),0),0)</f>
        <v>660</v>
      </c>
      <c r="L164" s="36">
        <f>TableT09[[#This Row],[Equivalent '# of Lamps]]-TableT09[[#This Row],['# of Lamps]]</f>
        <v>0</v>
      </c>
      <c r="M164" s="36">
        <f t="shared" ref="M164:M172" si="7">ROUND(B164/1000*K164*730,0)</f>
        <v>48180</v>
      </c>
    </row>
    <row r="165" spans="1:13" s="24" customFormat="1" ht="20.100000000000001" customHeight="1" x14ac:dyDescent="0.25">
      <c r="A165" s="35">
        <v>43922</v>
      </c>
      <c r="B165" s="40">
        <v>14</v>
      </c>
      <c r="C165" s="41" t="s">
        <v>15</v>
      </c>
      <c r="D165" s="42" t="s">
        <v>16</v>
      </c>
      <c r="E165" s="43">
        <v>0</v>
      </c>
      <c r="F165" s="36">
        <v>0</v>
      </c>
      <c r="G165" s="43">
        <v>0</v>
      </c>
      <c r="H165" s="36">
        <v>263</v>
      </c>
      <c r="I165" s="43">
        <v>57.86</v>
      </c>
      <c r="J165" s="43">
        <v>57.86</v>
      </c>
      <c r="K165" s="36">
        <f>IFERROR(ROUND(TableT09[[#This Row],[Lamp or Energy Charge]]/VLOOKUP(TableT09[[#This Row],[Description]],'T-09Rates'!$A$2:$B$33,2,FALSE),0),0)</f>
        <v>263</v>
      </c>
      <c r="L165" s="36">
        <f>TableT09[[#This Row],[Equivalent '# of Lamps]]-TableT09[[#This Row],['# of Lamps]]</f>
        <v>0</v>
      </c>
      <c r="M165" s="36">
        <f t="shared" si="7"/>
        <v>2688</v>
      </c>
    </row>
    <row r="166" spans="1:13" s="24" customFormat="1" ht="20.100000000000001" customHeight="1" x14ac:dyDescent="0.25">
      <c r="A166" s="35">
        <v>43922</v>
      </c>
      <c r="B166" s="40">
        <v>9</v>
      </c>
      <c r="C166" s="41" t="s">
        <v>17</v>
      </c>
      <c r="D166" s="42" t="s">
        <v>18</v>
      </c>
      <c r="E166" s="43">
        <v>0</v>
      </c>
      <c r="F166" s="36">
        <v>0</v>
      </c>
      <c r="G166" s="43">
        <v>0</v>
      </c>
      <c r="H166" s="36">
        <v>4836</v>
      </c>
      <c r="I166" s="43">
        <v>1402.44</v>
      </c>
      <c r="J166" s="43">
        <v>1402.44</v>
      </c>
      <c r="K166" s="36">
        <f>IFERROR(ROUND(TableT09[[#This Row],[Lamp or Energy Charge]]/VLOOKUP(TableT09[[#This Row],[Description]],'T-09Rates'!$A$2:$B$33,2,FALSE),0),0)</f>
        <v>4836</v>
      </c>
      <c r="L166" s="36">
        <f>TableT09[[#This Row],[Equivalent '# of Lamps]]-TableT09[[#This Row],['# of Lamps]]</f>
        <v>0</v>
      </c>
      <c r="M166" s="36">
        <f t="shared" si="7"/>
        <v>31773</v>
      </c>
    </row>
    <row r="167" spans="1:13" s="24" customFormat="1" ht="20.100000000000001" customHeight="1" x14ac:dyDescent="0.25">
      <c r="A167" s="35">
        <v>43922</v>
      </c>
      <c r="B167" s="40">
        <v>133</v>
      </c>
      <c r="C167" s="41" t="s">
        <v>19</v>
      </c>
      <c r="D167" s="42" t="s">
        <v>20</v>
      </c>
      <c r="E167" s="43">
        <v>0</v>
      </c>
      <c r="F167" s="36">
        <v>0</v>
      </c>
      <c r="G167" s="43">
        <v>0</v>
      </c>
      <c r="H167" s="36">
        <v>2</v>
      </c>
      <c r="I167" s="43">
        <v>6.84</v>
      </c>
      <c r="J167" s="43">
        <v>6.84</v>
      </c>
      <c r="K167" s="36">
        <f>IFERROR(ROUND(TableT09[[#This Row],[Lamp or Energy Charge]]/VLOOKUP(TableT09[[#This Row],[Description]],'T-09Rates'!$A$2:$B$33,2,FALSE),0),0)</f>
        <v>2</v>
      </c>
      <c r="L167" s="36">
        <f>TableT09[[#This Row],[Equivalent '# of Lamps]]-TableT09[[#This Row],['# of Lamps]]</f>
        <v>0</v>
      </c>
      <c r="M167" s="36">
        <f t="shared" si="7"/>
        <v>194</v>
      </c>
    </row>
    <row r="168" spans="1:13" s="24" customFormat="1" ht="20.100000000000001" customHeight="1" x14ac:dyDescent="0.25">
      <c r="A168" s="35">
        <v>43922</v>
      </c>
      <c r="B168" s="40">
        <v>14</v>
      </c>
      <c r="C168" s="41" t="s">
        <v>21</v>
      </c>
      <c r="D168" s="42" t="s">
        <v>22</v>
      </c>
      <c r="E168" s="43">
        <v>0</v>
      </c>
      <c r="F168" s="36">
        <v>0</v>
      </c>
      <c r="G168" s="43">
        <v>0</v>
      </c>
      <c r="H168" s="36">
        <v>1021</v>
      </c>
      <c r="I168" s="43">
        <v>357.35</v>
      </c>
      <c r="J168" s="43">
        <v>357.35</v>
      </c>
      <c r="K168" s="36">
        <f>IFERROR(ROUND(TableT09[[#This Row],[Lamp or Energy Charge]]/VLOOKUP(TableT09[[#This Row],[Description]],'T-09Rates'!$A$2:$B$33,2,FALSE),0),0)</f>
        <v>1021</v>
      </c>
      <c r="L168" s="36">
        <f>TableT09[[#This Row],[Equivalent '# of Lamps]]-TableT09[[#This Row],['# of Lamps]]</f>
        <v>0</v>
      </c>
      <c r="M168" s="36">
        <f t="shared" si="7"/>
        <v>10435</v>
      </c>
    </row>
    <row r="169" spans="1:13" s="24" customFormat="1" ht="20.100000000000001" customHeight="1" x14ac:dyDescent="0.25">
      <c r="A169" s="35">
        <v>43922</v>
      </c>
      <c r="B169" s="40">
        <v>30</v>
      </c>
      <c r="C169" s="41" t="s">
        <v>23</v>
      </c>
      <c r="D169" s="42" t="s">
        <v>24</v>
      </c>
      <c r="E169" s="43">
        <v>0</v>
      </c>
      <c r="F169" s="36">
        <v>0</v>
      </c>
      <c r="G169" s="43">
        <v>0</v>
      </c>
      <c r="H169" s="36">
        <v>47</v>
      </c>
      <c r="I169" s="43">
        <v>36.19</v>
      </c>
      <c r="J169" s="43">
        <v>36.19</v>
      </c>
      <c r="K169" s="36">
        <f>IFERROR(ROUND(TableT09[[#This Row],[Lamp or Energy Charge]]/VLOOKUP(TableT09[[#This Row],[Description]],'T-09Rates'!$A$2:$B$33,2,FALSE),0),0)</f>
        <v>47</v>
      </c>
      <c r="L169" s="36">
        <f>TableT09[[#This Row],[Equivalent '# of Lamps]]-TableT09[[#This Row],['# of Lamps]]</f>
        <v>0</v>
      </c>
      <c r="M169" s="36">
        <f t="shared" si="7"/>
        <v>1029</v>
      </c>
    </row>
    <row r="170" spans="1:13" s="24" customFormat="1" ht="20.100000000000001" customHeight="1" x14ac:dyDescent="0.25">
      <c r="A170" s="35">
        <v>43922</v>
      </c>
      <c r="B170" s="40">
        <v>14</v>
      </c>
      <c r="C170" s="41" t="s">
        <v>25</v>
      </c>
      <c r="D170" s="42" t="s">
        <v>26</v>
      </c>
      <c r="E170" s="43">
        <v>0</v>
      </c>
      <c r="F170" s="36">
        <v>0</v>
      </c>
      <c r="G170" s="43">
        <v>0</v>
      </c>
      <c r="H170" s="36">
        <v>6182</v>
      </c>
      <c r="I170" s="43">
        <v>2720.08</v>
      </c>
      <c r="J170" s="43">
        <v>2720.08</v>
      </c>
      <c r="K170" s="36">
        <f>IFERROR(ROUND(TableT09[[#This Row],[Lamp or Energy Charge]]/VLOOKUP(TableT09[[#This Row],[Description]],'T-09Rates'!$A$2:$B$33,2,FALSE),0),0)</f>
        <v>6182</v>
      </c>
      <c r="L170" s="36">
        <f>TableT09[[#This Row],[Equivalent '# of Lamps]]-TableT09[[#This Row],['# of Lamps]]</f>
        <v>0</v>
      </c>
      <c r="M170" s="36">
        <f t="shared" si="7"/>
        <v>63180</v>
      </c>
    </row>
    <row r="171" spans="1:13" s="24" customFormat="1" ht="20.100000000000001" customHeight="1" x14ac:dyDescent="0.25">
      <c r="A171" s="35">
        <v>43922</v>
      </c>
      <c r="B171" s="40">
        <v>14</v>
      </c>
      <c r="C171" s="41" t="s">
        <v>27</v>
      </c>
      <c r="D171" s="42" t="s">
        <v>28</v>
      </c>
      <c r="E171" s="43">
        <v>0</v>
      </c>
      <c r="F171" s="36">
        <v>0</v>
      </c>
      <c r="G171" s="43">
        <v>0</v>
      </c>
      <c r="H171" s="36">
        <v>200</v>
      </c>
      <c r="I171" s="43">
        <v>154</v>
      </c>
      <c r="J171" s="43">
        <v>154</v>
      </c>
      <c r="K171" s="36">
        <f>IFERROR(ROUND(TableT09[[#This Row],[Lamp or Energy Charge]]/VLOOKUP(TableT09[[#This Row],[Description]],'T-09Rates'!$A$2:$B$33,2,FALSE),0),0)</f>
        <v>200</v>
      </c>
      <c r="L171" s="36">
        <f>TableT09[[#This Row],[Equivalent '# of Lamps]]-TableT09[[#This Row],['# of Lamps]]</f>
        <v>0</v>
      </c>
      <c r="M171" s="36">
        <f t="shared" si="7"/>
        <v>2044</v>
      </c>
    </row>
    <row r="172" spans="1:13" s="24" customFormat="1" ht="20.100000000000001" customHeight="1" thickBot="1" x14ac:dyDescent="0.3">
      <c r="A172" s="35">
        <v>43922</v>
      </c>
      <c r="B172" s="44">
        <v>14</v>
      </c>
      <c r="C172" s="45" t="s">
        <v>29</v>
      </c>
      <c r="D172" s="46" t="s">
        <v>30</v>
      </c>
      <c r="E172" s="47">
        <v>0</v>
      </c>
      <c r="F172" s="37">
        <v>0</v>
      </c>
      <c r="G172" s="47">
        <v>0</v>
      </c>
      <c r="H172" s="37">
        <v>777</v>
      </c>
      <c r="I172" s="47">
        <v>598.29</v>
      </c>
      <c r="J172" s="47">
        <v>598.29</v>
      </c>
      <c r="K172" s="37">
        <f>IFERROR(ROUND(TableT09[[#This Row],[Lamp or Energy Charge]]/VLOOKUP(TableT09[[#This Row],[Description]],'T-09Rates'!$A$2:$B$33,2,FALSE),0),0)</f>
        <v>777</v>
      </c>
      <c r="L172" s="37">
        <f>TableT09[[#This Row],[Equivalent '# of Lamps]]-TableT09[[#This Row],['# of Lamps]]</f>
        <v>0</v>
      </c>
      <c r="M172" s="36">
        <f t="shared" si="7"/>
        <v>7941</v>
      </c>
    </row>
    <row r="173" spans="1:13" s="24" customFormat="1" ht="20.100000000000001" customHeight="1" x14ac:dyDescent="0.25">
      <c r="A173" s="35">
        <v>43952</v>
      </c>
      <c r="B173" s="40">
        <v>14</v>
      </c>
      <c r="C173" s="41" t="s">
        <v>11</v>
      </c>
      <c r="D173" s="42" t="s">
        <v>12</v>
      </c>
      <c r="E173" s="43">
        <v>0.44</v>
      </c>
      <c r="F173" s="36">
        <v>0</v>
      </c>
      <c r="G173" s="43">
        <v>0</v>
      </c>
      <c r="H173" s="36">
        <v>8</v>
      </c>
      <c r="I173" s="43">
        <v>3.52</v>
      </c>
      <c r="J173" s="43">
        <v>3.52</v>
      </c>
      <c r="K173" s="36">
        <f>IFERROR(ROUND(TableT09[[#This Row],[Lamp or Energy Charge]]/VLOOKUP(TableT09[[#This Row],[Description]],'T-09Rates'!$A$2:$B$33,2,FALSE),0),0)</f>
        <v>8</v>
      </c>
      <c r="L173" s="36">
        <f>TableT09[[#This Row],[Equivalent '# of Lamps]]-TableT09[[#This Row],['# of Lamps]]</f>
        <v>0</v>
      </c>
      <c r="M173" s="36">
        <f>ROUND(B173/1000*K173*730,0)</f>
        <v>82</v>
      </c>
    </row>
    <row r="174" spans="1:13" s="24" customFormat="1" ht="20.100000000000001" customHeight="1" x14ac:dyDescent="0.25">
      <c r="A174" s="35">
        <v>43952</v>
      </c>
      <c r="B174" s="40">
        <v>100</v>
      </c>
      <c r="C174" s="41" t="s">
        <v>13</v>
      </c>
      <c r="D174" s="42" t="s">
        <v>14</v>
      </c>
      <c r="E174" s="43">
        <v>3.27</v>
      </c>
      <c r="F174" s="36">
        <v>0</v>
      </c>
      <c r="G174" s="43">
        <v>0</v>
      </c>
      <c r="H174" s="36">
        <v>660</v>
      </c>
      <c r="I174" s="43">
        <v>2158.1999999999998</v>
      </c>
      <c r="J174" s="43">
        <v>2158.1999999999998</v>
      </c>
      <c r="K174" s="36">
        <f>IFERROR(ROUND(TableT09[[#This Row],[Lamp or Energy Charge]]/VLOOKUP(TableT09[[#This Row],[Description]],'T-09Rates'!$A$2:$B$33,2,FALSE),0),0)</f>
        <v>660</v>
      </c>
      <c r="L174" s="36">
        <f>TableT09[[#This Row],[Equivalent '# of Lamps]]-TableT09[[#This Row],['# of Lamps]]</f>
        <v>0</v>
      </c>
      <c r="M174" s="36">
        <f t="shared" ref="M174:M182" si="8">ROUND(B174/1000*K174*730,0)</f>
        <v>48180</v>
      </c>
    </row>
    <row r="175" spans="1:13" s="24" customFormat="1" ht="20.100000000000001" customHeight="1" x14ac:dyDescent="0.25">
      <c r="A175" s="35">
        <v>43952</v>
      </c>
      <c r="B175" s="40">
        <v>14</v>
      </c>
      <c r="C175" s="41" t="s">
        <v>15</v>
      </c>
      <c r="D175" s="42" t="s">
        <v>16</v>
      </c>
      <c r="E175" s="43">
        <v>0.22</v>
      </c>
      <c r="F175" s="36">
        <v>0</v>
      </c>
      <c r="G175" s="43">
        <v>0</v>
      </c>
      <c r="H175" s="36">
        <v>263</v>
      </c>
      <c r="I175" s="43">
        <v>57.86</v>
      </c>
      <c r="J175" s="43">
        <v>57.86</v>
      </c>
      <c r="K175" s="36">
        <f>IFERROR(ROUND(TableT09[[#This Row],[Lamp or Energy Charge]]/VLOOKUP(TableT09[[#This Row],[Description]],'T-09Rates'!$A$2:$B$33,2,FALSE),0),0)</f>
        <v>263</v>
      </c>
      <c r="L175" s="36">
        <f>TableT09[[#This Row],[Equivalent '# of Lamps]]-TableT09[[#This Row],['# of Lamps]]</f>
        <v>0</v>
      </c>
      <c r="M175" s="36">
        <f t="shared" si="8"/>
        <v>2688</v>
      </c>
    </row>
    <row r="176" spans="1:13" s="24" customFormat="1" ht="20.100000000000001" customHeight="1" x14ac:dyDescent="0.25">
      <c r="A176" s="35">
        <v>43952</v>
      </c>
      <c r="B176" s="40">
        <v>9</v>
      </c>
      <c r="C176" s="41" t="s">
        <v>17</v>
      </c>
      <c r="D176" s="42" t="s">
        <v>18</v>
      </c>
      <c r="E176" s="43">
        <v>0.28999999999999998</v>
      </c>
      <c r="F176" s="36">
        <v>0</v>
      </c>
      <c r="G176" s="43">
        <v>0</v>
      </c>
      <c r="H176" s="36">
        <v>4836</v>
      </c>
      <c r="I176" s="43">
        <v>1402.44</v>
      </c>
      <c r="J176" s="43">
        <v>1402.44</v>
      </c>
      <c r="K176" s="36">
        <f>IFERROR(ROUND(TableT09[[#This Row],[Lamp or Energy Charge]]/VLOOKUP(TableT09[[#This Row],[Description]],'T-09Rates'!$A$2:$B$33,2,FALSE),0),0)</f>
        <v>4836</v>
      </c>
      <c r="L176" s="36">
        <f>TableT09[[#This Row],[Equivalent '# of Lamps]]-TableT09[[#This Row],['# of Lamps]]</f>
        <v>0</v>
      </c>
      <c r="M176" s="36">
        <f t="shared" si="8"/>
        <v>31773</v>
      </c>
    </row>
    <row r="177" spans="1:13" s="24" customFormat="1" ht="20.100000000000001" customHeight="1" x14ac:dyDescent="0.25">
      <c r="A177" s="35">
        <v>43952</v>
      </c>
      <c r="B177" s="40">
        <v>133</v>
      </c>
      <c r="C177" s="41" t="s">
        <v>19</v>
      </c>
      <c r="D177" s="42" t="s">
        <v>20</v>
      </c>
      <c r="E177" s="43">
        <v>3.42</v>
      </c>
      <c r="F177" s="36">
        <v>0</v>
      </c>
      <c r="G177" s="43">
        <v>0</v>
      </c>
      <c r="H177" s="36">
        <v>2</v>
      </c>
      <c r="I177" s="43">
        <v>6.84</v>
      </c>
      <c r="J177" s="43">
        <v>6.84</v>
      </c>
      <c r="K177" s="36">
        <f>IFERROR(ROUND(TableT09[[#This Row],[Lamp or Energy Charge]]/VLOOKUP(TableT09[[#This Row],[Description]],'T-09Rates'!$A$2:$B$33,2,FALSE),0),0)</f>
        <v>2</v>
      </c>
      <c r="L177" s="36">
        <f>TableT09[[#This Row],[Equivalent '# of Lamps]]-TableT09[[#This Row],['# of Lamps]]</f>
        <v>0</v>
      </c>
      <c r="M177" s="36">
        <f t="shared" si="8"/>
        <v>194</v>
      </c>
    </row>
    <row r="178" spans="1:13" s="24" customFormat="1" ht="20.100000000000001" customHeight="1" x14ac:dyDescent="0.25">
      <c r="A178" s="35">
        <v>43952</v>
      </c>
      <c r="B178" s="40">
        <v>14</v>
      </c>
      <c r="C178" s="41" t="s">
        <v>21</v>
      </c>
      <c r="D178" s="42" t="s">
        <v>22</v>
      </c>
      <c r="E178" s="43">
        <v>0.35</v>
      </c>
      <c r="F178" s="36">
        <v>0</v>
      </c>
      <c r="G178" s="43">
        <v>0</v>
      </c>
      <c r="H178" s="36">
        <v>1021</v>
      </c>
      <c r="I178" s="43">
        <v>357.35</v>
      </c>
      <c r="J178" s="43">
        <v>357.35</v>
      </c>
      <c r="K178" s="36">
        <f>IFERROR(ROUND(TableT09[[#This Row],[Lamp or Energy Charge]]/VLOOKUP(TableT09[[#This Row],[Description]],'T-09Rates'!$A$2:$B$33,2,FALSE),0),0)</f>
        <v>1021</v>
      </c>
      <c r="L178" s="36">
        <f>TableT09[[#This Row],[Equivalent '# of Lamps]]-TableT09[[#This Row],['# of Lamps]]</f>
        <v>0</v>
      </c>
      <c r="M178" s="36">
        <f t="shared" si="8"/>
        <v>10435</v>
      </c>
    </row>
    <row r="179" spans="1:13" s="24" customFormat="1" ht="20.100000000000001" customHeight="1" x14ac:dyDescent="0.25">
      <c r="A179" s="35">
        <v>43952</v>
      </c>
      <c r="B179" s="40">
        <v>30</v>
      </c>
      <c r="C179" s="41" t="s">
        <v>23</v>
      </c>
      <c r="D179" s="42" t="s">
        <v>24</v>
      </c>
      <c r="E179" s="43">
        <v>0.77</v>
      </c>
      <c r="F179" s="36">
        <v>0</v>
      </c>
      <c r="G179" s="43">
        <v>0</v>
      </c>
      <c r="H179" s="36">
        <v>47</v>
      </c>
      <c r="I179" s="43">
        <v>36.19</v>
      </c>
      <c r="J179" s="43">
        <v>36.19</v>
      </c>
      <c r="K179" s="36">
        <f>IFERROR(ROUND(TableT09[[#This Row],[Lamp or Energy Charge]]/VLOOKUP(TableT09[[#This Row],[Description]],'T-09Rates'!$A$2:$B$33,2,FALSE),0),0)</f>
        <v>47</v>
      </c>
      <c r="L179" s="36">
        <f>TableT09[[#This Row],[Equivalent '# of Lamps]]-TableT09[[#This Row],['# of Lamps]]</f>
        <v>0</v>
      </c>
      <c r="M179" s="36">
        <f t="shared" si="8"/>
        <v>1029</v>
      </c>
    </row>
    <row r="180" spans="1:13" s="24" customFormat="1" ht="20.100000000000001" customHeight="1" x14ac:dyDescent="0.25">
      <c r="A180" s="35">
        <v>43952</v>
      </c>
      <c r="B180" s="40">
        <v>14</v>
      </c>
      <c r="C180" s="41" t="s">
        <v>25</v>
      </c>
      <c r="D180" s="42" t="s">
        <v>26</v>
      </c>
      <c r="E180" s="43">
        <v>0.44</v>
      </c>
      <c r="F180" s="36">
        <v>0</v>
      </c>
      <c r="G180" s="43">
        <v>0</v>
      </c>
      <c r="H180" s="36">
        <v>6182</v>
      </c>
      <c r="I180" s="43">
        <v>2720.08</v>
      </c>
      <c r="J180" s="43">
        <v>2720.08</v>
      </c>
      <c r="K180" s="36">
        <f>IFERROR(ROUND(TableT09[[#This Row],[Lamp or Energy Charge]]/VLOOKUP(TableT09[[#This Row],[Description]],'T-09Rates'!$A$2:$B$33,2,FALSE),0),0)</f>
        <v>6182</v>
      </c>
      <c r="L180" s="36">
        <f>TableT09[[#This Row],[Equivalent '# of Lamps]]-TableT09[[#This Row],['# of Lamps]]</f>
        <v>0</v>
      </c>
      <c r="M180" s="36">
        <f t="shared" si="8"/>
        <v>63180</v>
      </c>
    </row>
    <row r="181" spans="1:13" s="24" customFormat="1" ht="20.100000000000001" customHeight="1" x14ac:dyDescent="0.25">
      <c r="A181" s="35">
        <v>43952</v>
      </c>
      <c r="B181" s="40">
        <v>14</v>
      </c>
      <c r="C181" s="41" t="s">
        <v>27</v>
      </c>
      <c r="D181" s="42" t="s">
        <v>28</v>
      </c>
      <c r="E181" s="43">
        <v>0.77</v>
      </c>
      <c r="F181" s="36">
        <v>0</v>
      </c>
      <c r="G181" s="43">
        <v>0</v>
      </c>
      <c r="H181" s="36">
        <v>200</v>
      </c>
      <c r="I181" s="43">
        <v>154</v>
      </c>
      <c r="J181" s="43">
        <v>154</v>
      </c>
      <c r="K181" s="36">
        <f>IFERROR(ROUND(TableT09[[#This Row],[Lamp or Energy Charge]]/VLOOKUP(TableT09[[#This Row],[Description]],'T-09Rates'!$A$2:$B$33,2,FALSE),0),0)</f>
        <v>200</v>
      </c>
      <c r="L181" s="36">
        <f>TableT09[[#This Row],[Equivalent '# of Lamps]]-TableT09[[#This Row],['# of Lamps]]</f>
        <v>0</v>
      </c>
      <c r="M181" s="36">
        <f t="shared" si="8"/>
        <v>2044</v>
      </c>
    </row>
    <row r="182" spans="1:13" s="24" customFormat="1" ht="20.100000000000001" customHeight="1" thickBot="1" x14ac:dyDescent="0.3">
      <c r="A182" s="35">
        <v>43952</v>
      </c>
      <c r="B182" s="44">
        <v>14</v>
      </c>
      <c r="C182" s="45" t="s">
        <v>29</v>
      </c>
      <c r="D182" s="46" t="s">
        <v>30</v>
      </c>
      <c r="E182" s="47">
        <v>0.77</v>
      </c>
      <c r="F182" s="37">
        <v>0</v>
      </c>
      <c r="G182" s="47">
        <v>0</v>
      </c>
      <c r="H182" s="37">
        <v>777</v>
      </c>
      <c r="I182" s="47">
        <v>598.29</v>
      </c>
      <c r="J182" s="47">
        <v>598.29</v>
      </c>
      <c r="K182" s="37">
        <f>IFERROR(ROUND(TableT09[[#This Row],[Lamp or Energy Charge]]/VLOOKUP(TableT09[[#This Row],[Description]],'T-09Rates'!$A$2:$B$33,2,FALSE),0),0)</f>
        <v>777</v>
      </c>
      <c r="L182" s="37">
        <f>TableT09[[#This Row],[Equivalent '# of Lamps]]-TableT09[[#This Row],['# of Lamps]]</f>
        <v>0</v>
      </c>
      <c r="M182" s="36">
        <f t="shared" si="8"/>
        <v>7941</v>
      </c>
    </row>
    <row r="183" spans="1:13" s="24" customFormat="1" ht="20.100000000000001" customHeight="1" x14ac:dyDescent="0.25">
      <c r="A183" s="35">
        <v>43983</v>
      </c>
      <c r="B183" s="40">
        <v>14</v>
      </c>
      <c r="C183" s="41" t="s">
        <v>11</v>
      </c>
      <c r="D183" s="42" t="s">
        <v>12</v>
      </c>
      <c r="E183" s="43">
        <v>0.44</v>
      </c>
      <c r="F183" s="36">
        <v>0</v>
      </c>
      <c r="G183" s="43">
        <v>0</v>
      </c>
      <c r="H183" s="36">
        <v>8</v>
      </c>
      <c r="I183" s="43">
        <v>3.52</v>
      </c>
      <c r="J183" s="43">
        <v>3.52</v>
      </c>
      <c r="K183" s="36">
        <f>IFERROR(ROUND(TableT09[[#This Row],[Lamp or Energy Charge]]/VLOOKUP(TableT09[[#This Row],[Description]],'T-09Rates'!$A$2:$B$33,2,FALSE),0),0)</f>
        <v>8</v>
      </c>
      <c r="L183" s="36">
        <f>TableT09[[#This Row],[Equivalent '# of Lamps]]-TableT09[[#This Row],['# of Lamps]]</f>
        <v>0</v>
      </c>
      <c r="M183" s="36">
        <f>ROUND(B183/1000*K183*730,0)</f>
        <v>82</v>
      </c>
    </row>
    <row r="184" spans="1:13" s="24" customFormat="1" ht="20.100000000000001" customHeight="1" x14ac:dyDescent="0.25">
      <c r="A184" s="35">
        <v>43983</v>
      </c>
      <c r="B184" s="40">
        <v>100</v>
      </c>
      <c r="C184" s="41" t="s">
        <v>13</v>
      </c>
      <c r="D184" s="42" t="s">
        <v>14</v>
      </c>
      <c r="E184" s="43">
        <v>3.27</v>
      </c>
      <c r="F184" s="36">
        <v>0</v>
      </c>
      <c r="G184" s="43">
        <v>0</v>
      </c>
      <c r="H184" s="36">
        <v>660</v>
      </c>
      <c r="I184" s="43">
        <v>2158.1999999999998</v>
      </c>
      <c r="J184" s="43">
        <v>2158.1999999999998</v>
      </c>
      <c r="K184" s="36">
        <f>IFERROR(ROUND(TableT09[[#This Row],[Lamp or Energy Charge]]/VLOOKUP(TableT09[[#This Row],[Description]],'T-09Rates'!$A$2:$B$33,2,FALSE),0),0)</f>
        <v>660</v>
      </c>
      <c r="L184" s="36">
        <f>TableT09[[#This Row],[Equivalent '# of Lamps]]-TableT09[[#This Row],['# of Lamps]]</f>
        <v>0</v>
      </c>
      <c r="M184" s="36">
        <f t="shared" ref="M184:M192" si="9">ROUND(B184/1000*K184*730,0)</f>
        <v>48180</v>
      </c>
    </row>
    <row r="185" spans="1:13" s="24" customFormat="1" ht="20.100000000000001" customHeight="1" x14ac:dyDescent="0.25">
      <c r="A185" s="35">
        <v>43983</v>
      </c>
      <c r="B185" s="40">
        <v>14</v>
      </c>
      <c r="C185" s="41" t="s">
        <v>15</v>
      </c>
      <c r="D185" s="42" t="s">
        <v>16</v>
      </c>
      <c r="E185" s="43">
        <v>0.22</v>
      </c>
      <c r="F185" s="36">
        <v>0</v>
      </c>
      <c r="G185" s="43">
        <v>0</v>
      </c>
      <c r="H185" s="36">
        <v>263</v>
      </c>
      <c r="I185" s="43">
        <v>57.86</v>
      </c>
      <c r="J185" s="43">
        <v>57.86</v>
      </c>
      <c r="K185" s="36">
        <f>IFERROR(ROUND(TableT09[[#This Row],[Lamp or Energy Charge]]/VLOOKUP(TableT09[[#This Row],[Description]],'T-09Rates'!$A$2:$B$33,2,FALSE),0),0)</f>
        <v>263</v>
      </c>
      <c r="L185" s="36">
        <f>TableT09[[#This Row],[Equivalent '# of Lamps]]-TableT09[[#This Row],['# of Lamps]]</f>
        <v>0</v>
      </c>
      <c r="M185" s="36">
        <f t="shared" si="9"/>
        <v>2688</v>
      </c>
    </row>
    <row r="186" spans="1:13" s="24" customFormat="1" ht="20.100000000000001" customHeight="1" x14ac:dyDescent="0.25">
      <c r="A186" s="35">
        <v>43983</v>
      </c>
      <c r="B186" s="40">
        <v>9</v>
      </c>
      <c r="C186" s="41" t="s">
        <v>17</v>
      </c>
      <c r="D186" s="42" t="s">
        <v>18</v>
      </c>
      <c r="E186" s="43">
        <v>0.28999999999999998</v>
      </c>
      <c r="F186" s="36">
        <v>0</v>
      </c>
      <c r="G186" s="43">
        <v>0</v>
      </c>
      <c r="H186" s="36">
        <v>4836</v>
      </c>
      <c r="I186" s="43">
        <v>1402.44</v>
      </c>
      <c r="J186" s="43">
        <v>1402.44</v>
      </c>
      <c r="K186" s="36">
        <f>IFERROR(ROUND(TableT09[[#This Row],[Lamp or Energy Charge]]/VLOOKUP(TableT09[[#This Row],[Description]],'T-09Rates'!$A$2:$B$33,2,FALSE),0),0)</f>
        <v>4836</v>
      </c>
      <c r="L186" s="36">
        <f>TableT09[[#This Row],[Equivalent '# of Lamps]]-TableT09[[#This Row],['# of Lamps]]</f>
        <v>0</v>
      </c>
      <c r="M186" s="36">
        <f t="shared" si="9"/>
        <v>31773</v>
      </c>
    </row>
    <row r="187" spans="1:13" s="24" customFormat="1" ht="20.100000000000001" customHeight="1" x14ac:dyDescent="0.25">
      <c r="A187" s="35">
        <v>43983</v>
      </c>
      <c r="B187" s="40">
        <v>133</v>
      </c>
      <c r="C187" s="41" t="s">
        <v>19</v>
      </c>
      <c r="D187" s="42" t="s">
        <v>20</v>
      </c>
      <c r="E187" s="43">
        <v>3.42</v>
      </c>
      <c r="F187" s="36">
        <v>0</v>
      </c>
      <c r="G187" s="43">
        <v>0</v>
      </c>
      <c r="H187" s="36">
        <v>2</v>
      </c>
      <c r="I187" s="43">
        <v>6.84</v>
      </c>
      <c r="J187" s="43">
        <v>6.84</v>
      </c>
      <c r="K187" s="36">
        <f>IFERROR(ROUND(TableT09[[#This Row],[Lamp or Energy Charge]]/VLOOKUP(TableT09[[#This Row],[Description]],'T-09Rates'!$A$2:$B$33,2,FALSE),0),0)</f>
        <v>2</v>
      </c>
      <c r="L187" s="36">
        <f>TableT09[[#This Row],[Equivalent '# of Lamps]]-TableT09[[#This Row],['# of Lamps]]</f>
        <v>0</v>
      </c>
      <c r="M187" s="36">
        <f t="shared" si="9"/>
        <v>194</v>
      </c>
    </row>
    <row r="188" spans="1:13" s="24" customFormat="1" ht="20.100000000000001" customHeight="1" x14ac:dyDescent="0.25">
      <c r="A188" s="35">
        <v>43983</v>
      </c>
      <c r="B188" s="40">
        <v>14</v>
      </c>
      <c r="C188" s="41" t="s">
        <v>21</v>
      </c>
      <c r="D188" s="42" t="s">
        <v>22</v>
      </c>
      <c r="E188" s="43">
        <v>0.35</v>
      </c>
      <c r="F188" s="36">
        <v>0</v>
      </c>
      <c r="G188" s="43">
        <v>0</v>
      </c>
      <c r="H188" s="36">
        <v>1021</v>
      </c>
      <c r="I188" s="43">
        <v>357.35</v>
      </c>
      <c r="J188" s="43">
        <v>357.35</v>
      </c>
      <c r="K188" s="36">
        <f>IFERROR(ROUND(TableT09[[#This Row],[Lamp or Energy Charge]]/VLOOKUP(TableT09[[#This Row],[Description]],'T-09Rates'!$A$2:$B$33,2,FALSE),0),0)</f>
        <v>1021</v>
      </c>
      <c r="L188" s="36">
        <f>TableT09[[#This Row],[Equivalent '# of Lamps]]-TableT09[[#This Row],['# of Lamps]]</f>
        <v>0</v>
      </c>
      <c r="M188" s="36">
        <f t="shared" si="9"/>
        <v>10435</v>
      </c>
    </row>
    <row r="189" spans="1:13" s="24" customFormat="1" ht="20.100000000000001" customHeight="1" x14ac:dyDescent="0.25">
      <c r="A189" s="35">
        <v>43983</v>
      </c>
      <c r="B189" s="40">
        <v>30</v>
      </c>
      <c r="C189" s="41" t="s">
        <v>23</v>
      </c>
      <c r="D189" s="42" t="s">
        <v>24</v>
      </c>
      <c r="E189" s="43">
        <v>0.77</v>
      </c>
      <c r="F189" s="36">
        <v>0</v>
      </c>
      <c r="G189" s="43">
        <v>0</v>
      </c>
      <c r="H189" s="36">
        <v>47</v>
      </c>
      <c r="I189" s="43">
        <v>36.19</v>
      </c>
      <c r="J189" s="43">
        <v>36.19</v>
      </c>
      <c r="K189" s="36">
        <f>IFERROR(ROUND(TableT09[[#This Row],[Lamp or Energy Charge]]/VLOOKUP(TableT09[[#This Row],[Description]],'T-09Rates'!$A$2:$B$33,2,FALSE),0),0)</f>
        <v>47</v>
      </c>
      <c r="L189" s="36">
        <f>TableT09[[#This Row],[Equivalent '# of Lamps]]-TableT09[[#This Row],['# of Lamps]]</f>
        <v>0</v>
      </c>
      <c r="M189" s="36">
        <f t="shared" si="9"/>
        <v>1029</v>
      </c>
    </row>
    <row r="190" spans="1:13" s="24" customFormat="1" ht="20.100000000000001" customHeight="1" x14ac:dyDescent="0.25">
      <c r="A190" s="35">
        <v>43983</v>
      </c>
      <c r="B190" s="40">
        <v>14</v>
      </c>
      <c r="C190" s="41" t="s">
        <v>25</v>
      </c>
      <c r="D190" s="42" t="s">
        <v>26</v>
      </c>
      <c r="E190" s="43">
        <v>0.44</v>
      </c>
      <c r="F190" s="36">
        <v>0</v>
      </c>
      <c r="G190" s="43">
        <v>0</v>
      </c>
      <c r="H190" s="36">
        <v>6182</v>
      </c>
      <c r="I190" s="43">
        <v>2720.08</v>
      </c>
      <c r="J190" s="43">
        <v>2720.08</v>
      </c>
      <c r="K190" s="36">
        <f>IFERROR(ROUND(TableT09[[#This Row],[Lamp or Energy Charge]]/VLOOKUP(TableT09[[#This Row],[Description]],'T-09Rates'!$A$2:$B$33,2,FALSE),0),0)</f>
        <v>6182</v>
      </c>
      <c r="L190" s="36">
        <f>TableT09[[#This Row],[Equivalent '# of Lamps]]-TableT09[[#This Row],['# of Lamps]]</f>
        <v>0</v>
      </c>
      <c r="M190" s="36">
        <f t="shared" si="9"/>
        <v>63180</v>
      </c>
    </row>
    <row r="191" spans="1:13" s="24" customFormat="1" ht="20.100000000000001" customHeight="1" x14ac:dyDescent="0.25">
      <c r="A191" s="35">
        <v>43983</v>
      </c>
      <c r="B191" s="40">
        <v>14</v>
      </c>
      <c r="C191" s="41" t="s">
        <v>27</v>
      </c>
      <c r="D191" s="42" t="s">
        <v>28</v>
      </c>
      <c r="E191" s="43">
        <v>0.77</v>
      </c>
      <c r="F191" s="36">
        <v>0</v>
      </c>
      <c r="G191" s="43">
        <v>0</v>
      </c>
      <c r="H191" s="36">
        <v>200</v>
      </c>
      <c r="I191" s="43">
        <v>154</v>
      </c>
      <c r="J191" s="43">
        <v>154</v>
      </c>
      <c r="K191" s="36">
        <f>IFERROR(ROUND(TableT09[[#This Row],[Lamp or Energy Charge]]/VLOOKUP(TableT09[[#This Row],[Description]],'T-09Rates'!$A$2:$B$33,2,FALSE),0),0)</f>
        <v>200</v>
      </c>
      <c r="L191" s="36">
        <f>TableT09[[#This Row],[Equivalent '# of Lamps]]-TableT09[[#This Row],['# of Lamps]]</f>
        <v>0</v>
      </c>
      <c r="M191" s="36">
        <f t="shared" si="9"/>
        <v>2044</v>
      </c>
    </row>
    <row r="192" spans="1:13" s="24" customFormat="1" ht="20.100000000000001" customHeight="1" thickBot="1" x14ac:dyDescent="0.3">
      <c r="A192" s="35">
        <v>43983</v>
      </c>
      <c r="B192" s="44">
        <v>14</v>
      </c>
      <c r="C192" s="45" t="s">
        <v>29</v>
      </c>
      <c r="D192" s="46" t="s">
        <v>30</v>
      </c>
      <c r="E192" s="47">
        <v>0.77</v>
      </c>
      <c r="F192" s="37">
        <v>0</v>
      </c>
      <c r="G192" s="47">
        <v>0</v>
      </c>
      <c r="H192" s="37">
        <v>777</v>
      </c>
      <c r="I192" s="47">
        <v>598.29</v>
      </c>
      <c r="J192" s="47">
        <v>598.29</v>
      </c>
      <c r="K192" s="37">
        <f>IFERROR(ROUND(TableT09[[#This Row],[Lamp or Energy Charge]]/VLOOKUP(TableT09[[#This Row],[Description]],'T-09Rates'!$A$2:$B$33,2,FALSE),0),0)</f>
        <v>777</v>
      </c>
      <c r="L192" s="37">
        <f>TableT09[[#This Row],[Equivalent '# of Lamps]]-TableT09[[#This Row],['# of Lamps]]</f>
        <v>0</v>
      </c>
      <c r="M192" s="36">
        <f t="shared" si="9"/>
        <v>7941</v>
      </c>
    </row>
    <row r="193" spans="1:13" s="24" customFormat="1" ht="20.100000000000001" customHeight="1" x14ac:dyDescent="0.25">
      <c r="A193" s="35">
        <v>44013</v>
      </c>
      <c r="B193" s="40">
        <v>14</v>
      </c>
      <c r="C193" s="41" t="s">
        <v>11</v>
      </c>
      <c r="D193" s="42" t="s">
        <v>12</v>
      </c>
      <c r="E193" s="43">
        <v>0.44</v>
      </c>
      <c r="F193" s="36">
        <v>0</v>
      </c>
      <c r="G193" s="43">
        <v>0</v>
      </c>
      <c r="H193" s="36">
        <v>8</v>
      </c>
      <c r="I193" s="43">
        <v>3.52</v>
      </c>
      <c r="J193" s="43">
        <v>3.52</v>
      </c>
      <c r="K193" s="36">
        <f>IFERROR(ROUND(TableT09[[#This Row],[Lamp or Energy Charge]]/VLOOKUP(TableT09[[#This Row],[Description]],'T-09Rates'!$A$2:$B$33,2,FALSE),0),0)</f>
        <v>8</v>
      </c>
      <c r="L193" s="36">
        <f>TableT09[[#This Row],[Equivalent '# of Lamps]]-TableT09[[#This Row],['# of Lamps]]</f>
        <v>0</v>
      </c>
      <c r="M193" s="36">
        <f>ROUND(B193/1000*K193*730,0)</f>
        <v>82</v>
      </c>
    </row>
    <row r="194" spans="1:13" s="24" customFormat="1" ht="20.100000000000001" customHeight="1" x14ac:dyDescent="0.25">
      <c r="A194" s="35">
        <v>44013</v>
      </c>
      <c r="B194" s="40">
        <v>100</v>
      </c>
      <c r="C194" s="41" t="s">
        <v>13</v>
      </c>
      <c r="D194" s="42" t="s">
        <v>14</v>
      </c>
      <c r="E194" s="43">
        <v>3.27</v>
      </c>
      <c r="F194" s="36">
        <v>0</v>
      </c>
      <c r="G194" s="43">
        <v>0</v>
      </c>
      <c r="H194" s="36">
        <v>660</v>
      </c>
      <c r="I194" s="43">
        <v>2158.1999999999998</v>
      </c>
      <c r="J194" s="43">
        <v>2158.1999999999998</v>
      </c>
      <c r="K194" s="36">
        <f>IFERROR(ROUND(TableT09[[#This Row],[Lamp or Energy Charge]]/VLOOKUP(TableT09[[#This Row],[Description]],'T-09Rates'!$A$2:$B$33,2,FALSE),0),0)</f>
        <v>660</v>
      </c>
      <c r="L194" s="36">
        <f>TableT09[[#This Row],[Equivalent '# of Lamps]]-TableT09[[#This Row],['# of Lamps]]</f>
        <v>0</v>
      </c>
      <c r="M194" s="36">
        <f t="shared" ref="M194:M202" si="10">ROUND(B194/1000*K194*730,0)</f>
        <v>48180</v>
      </c>
    </row>
    <row r="195" spans="1:13" s="24" customFormat="1" ht="20.100000000000001" customHeight="1" x14ac:dyDescent="0.25">
      <c r="A195" s="35">
        <v>44013</v>
      </c>
      <c r="B195" s="40">
        <v>14</v>
      </c>
      <c r="C195" s="41" t="s">
        <v>15</v>
      </c>
      <c r="D195" s="42" t="s">
        <v>16</v>
      </c>
      <c r="E195" s="43">
        <v>0.22</v>
      </c>
      <c r="F195" s="36">
        <v>0</v>
      </c>
      <c r="G195" s="43">
        <v>0</v>
      </c>
      <c r="H195" s="36">
        <v>263</v>
      </c>
      <c r="I195" s="43">
        <v>57.86</v>
      </c>
      <c r="J195" s="43">
        <v>57.86</v>
      </c>
      <c r="K195" s="36">
        <f>IFERROR(ROUND(TableT09[[#This Row],[Lamp or Energy Charge]]/VLOOKUP(TableT09[[#This Row],[Description]],'T-09Rates'!$A$2:$B$33,2,FALSE),0),0)</f>
        <v>263</v>
      </c>
      <c r="L195" s="36">
        <f>TableT09[[#This Row],[Equivalent '# of Lamps]]-TableT09[[#This Row],['# of Lamps]]</f>
        <v>0</v>
      </c>
      <c r="M195" s="36">
        <f t="shared" si="10"/>
        <v>2688</v>
      </c>
    </row>
    <row r="196" spans="1:13" s="24" customFormat="1" ht="20.100000000000001" customHeight="1" x14ac:dyDescent="0.25">
      <c r="A196" s="35">
        <v>44013</v>
      </c>
      <c r="B196" s="40">
        <v>9</v>
      </c>
      <c r="C196" s="41" t="s">
        <v>17</v>
      </c>
      <c r="D196" s="42" t="s">
        <v>18</v>
      </c>
      <c r="E196" s="43">
        <v>0.28999999999999998</v>
      </c>
      <c r="F196" s="36">
        <v>0</v>
      </c>
      <c r="G196" s="43">
        <v>0</v>
      </c>
      <c r="H196" s="36">
        <v>4836</v>
      </c>
      <c r="I196" s="43">
        <v>1402.44</v>
      </c>
      <c r="J196" s="43">
        <v>1402.44</v>
      </c>
      <c r="K196" s="36">
        <f>IFERROR(ROUND(TableT09[[#This Row],[Lamp or Energy Charge]]/VLOOKUP(TableT09[[#This Row],[Description]],'T-09Rates'!$A$2:$B$33,2,FALSE),0),0)</f>
        <v>4836</v>
      </c>
      <c r="L196" s="36">
        <f>TableT09[[#This Row],[Equivalent '# of Lamps]]-TableT09[[#This Row],['# of Lamps]]</f>
        <v>0</v>
      </c>
      <c r="M196" s="36">
        <f t="shared" si="10"/>
        <v>31773</v>
      </c>
    </row>
    <row r="197" spans="1:13" s="24" customFormat="1" ht="20.100000000000001" customHeight="1" x14ac:dyDescent="0.25">
      <c r="A197" s="35">
        <v>44013</v>
      </c>
      <c r="B197" s="40">
        <v>133</v>
      </c>
      <c r="C197" s="41" t="s">
        <v>19</v>
      </c>
      <c r="D197" s="42" t="s">
        <v>20</v>
      </c>
      <c r="E197" s="43">
        <v>3.42</v>
      </c>
      <c r="F197" s="36">
        <v>0</v>
      </c>
      <c r="G197" s="43">
        <v>0</v>
      </c>
      <c r="H197" s="36">
        <v>2</v>
      </c>
      <c r="I197" s="43">
        <v>6.84</v>
      </c>
      <c r="J197" s="43">
        <v>6.84</v>
      </c>
      <c r="K197" s="36">
        <f>IFERROR(ROUND(TableT09[[#This Row],[Lamp or Energy Charge]]/VLOOKUP(TableT09[[#This Row],[Description]],'T-09Rates'!$A$2:$B$33,2,FALSE),0),0)</f>
        <v>2</v>
      </c>
      <c r="L197" s="36">
        <f>TableT09[[#This Row],[Equivalent '# of Lamps]]-TableT09[[#This Row],['# of Lamps]]</f>
        <v>0</v>
      </c>
      <c r="M197" s="36">
        <f t="shared" si="10"/>
        <v>194</v>
      </c>
    </row>
    <row r="198" spans="1:13" s="24" customFormat="1" ht="20.100000000000001" customHeight="1" x14ac:dyDescent="0.25">
      <c r="A198" s="35">
        <v>44013</v>
      </c>
      <c r="B198" s="40">
        <v>14</v>
      </c>
      <c r="C198" s="41" t="s">
        <v>21</v>
      </c>
      <c r="D198" s="42" t="s">
        <v>22</v>
      </c>
      <c r="E198" s="43">
        <v>0.35</v>
      </c>
      <c r="F198" s="36">
        <v>0</v>
      </c>
      <c r="G198" s="43">
        <v>0</v>
      </c>
      <c r="H198" s="36">
        <v>1021</v>
      </c>
      <c r="I198" s="43">
        <v>357.35</v>
      </c>
      <c r="J198" s="43">
        <v>357.35</v>
      </c>
      <c r="K198" s="36">
        <f>IFERROR(ROUND(TableT09[[#This Row],[Lamp or Energy Charge]]/VLOOKUP(TableT09[[#This Row],[Description]],'T-09Rates'!$A$2:$B$33,2,FALSE),0),0)</f>
        <v>1021</v>
      </c>
      <c r="L198" s="36">
        <f>TableT09[[#This Row],[Equivalent '# of Lamps]]-TableT09[[#This Row],['# of Lamps]]</f>
        <v>0</v>
      </c>
      <c r="M198" s="36">
        <f t="shared" si="10"/>
        <v>10435</v>
      </c>
    </row>
    <row r="199" spans="1:13" s="24" customFormat="1" ht="20.100000000000001" customHeight="1" x14ac:dyDescent="0.25">
      <c r="A199" s="35">
        <v>44013</v>
      </c>
      <c r="B199" s="40">
        <v>30</v>
      </c>
      <c r="C199" s="41" t="s">
        <v>23</v>
      </c>
      <c r="D199" s="42" t="s">
        <v>24</v>
      </c>
      <c r="E199" s="43">
        <v>0.77</v>
      </c>
      <c r="F199" s="36">
        <v>0</v>
      </c>
      <c r="G199" s="43">
        <v>0</v>
      </c>
      <c r="H199" s="36">
        <v>47</v>
      </c>
      <c r="I199" s="43">
        <v>36.19</v>
      </c>
      <c r="J199" s="43">
        <v>36.19</v>
      </c>
      <c r="K199" s="36">
        <f>IFERROR(ROUND(TableT09[[#This Row],[Lamp or Energy Charge]]/VLOOKUP(TableT09[[#This Row],[Description]],'T-09Rates'!$A$2:$B$33,2,FALSE),0),0)</f>
        <v>47</v>
      </c>
      <c r="L199" s="36">
        <f>TableT09[[#This Row],[Equivalent '# of Lamps]]-TableT09[[#This Row],['# of Lamps]]</f>
        <v>0</v>
      </c>
      <c r="M199" s="36">
        <f t="shared" si="10"/>
        <v>1029</v>
      </c>
    </row>
    <row r="200" spans="1:13" s="24" customFormat="1" ht="20.100000000000001" customHeight="1" x14ac:dyDescent="0.25">
      <c r="A200" s="35">
        <v>44013</v>
      </c>
      <c r="B200" s="40">
        <v>14</v>
      </c>
      <c r="C200" s="41" t="s">
        <v>25</v>
      </c>
      <c r="D200" s="42" t="s">
        <v>26</v>
      </c>
      <c r="E200" s="43">
        <v>0.44</v>
      </c>
      <c r="F200" s="36">
        <v>0</v>
      </c>
      <c r="G200" s="43">
        <v>0</v>
      </c>
      <c r="H200" s="36">
        <v>6182</v>
      </c>
      <c r="I200" s="43">
        <v>2720.08</v>
      </c>
      <c r="J200" s="43">
        <v>2720.08</v>
      </c>
      <c r="K200" s="36">
        <f>IFERROR(ROUND(TableT09[[#This Row],[Lamp or Energy Charge]]/VLOOKUP(TableT09[[#This Row],[Description]],'T-09Rates'!$A$2:$B$33,2,FALSE),0),0)</f>
        <v>6182</v>
      </c>
      <c r="L200" s="36">
        <f>TableT09[[#This Row],[Equivalent '# of Lamps]]-TableT09[[#This Row],['# of Lamps]]</f>
        <v>0</v>
      </c>
      <c r="M200" s="36">
        <f t="shared" si="10"/>
        <v>63180</v>
      </c>
    </row>
    <row r="201" spans="1:13" s="24" customFormat="1" ht="20.100000000000001" customHeight="1" x14ac:dyDescent="0.25">
      <c r="A201" s="35">
        <v>44013</v>
      </c>
      <c r="B201" s="40">
        <v>14</v>
      </c>
      <c r="C201" s="41" t="s">
        <v>27</v>
      </c>
      <c r="D201" s="42" t="s">
        <v>28</v>
      </c>
      <c r="E201" s="43">
        <v>0.77</v>
      </c>
      <c r="F201" s="36">
        <v>0</v>
      </c>
      <c r="G201" s="43">
        <v>0</v>
      </c>
      <c r="H201" s="36">
        <v>200</v>
      </c>
      <c r="I201" s="43">
        <v>154</v>
      </c>
      <c r="J201" s="43">
        <v>154</v>
      </c>
      <c r="K201" s="36">
        <f>IFERROR(ROUND(TableT09[[#This Row],[Lamp or Energy Charge]]/VLOOKUP(TableT09[[#This Row],[Description]],'T-09Rates'!$A$2:$B$33,2,FALSE),0),0)</f>
        <v>200</v>
      </c>
      <c r="L201" s="36">
        <f>TableT09[[#This Row],[Equivalent '# of Lamps]]-TableT09[[#This Row],['# of Lamps]]</f>
        <v>0</v>
      </c>
      <c r="M201" s="36">
        <f t="shared" si="10"/>
        <v>2044</v>
      </c>
    </row>
    <row r="202" spans="1:13" s="24" customFormat="1" ht="20.100000000000001" customHeight="1" thickBot="1" x14ac:dyDescent="0.3">
      <c r="A202" s="35">
        <v>44013</v>
      </c>
      <c r="B202" s="44">
        <v>14</v>
      </c>
      <c r="C202" s="45" t="s">
        <v>29</v>
      </c>
      <c r="D202" s="46" t="s">
        <v>30</v>
      </c>
      <c r="E202" s="47">
        <v>0.77</v>
      </c>
      <c r="F202" s="37">
        <v>0</v>
      </c>
      <c r="G202" s="47">
        <v>0</v>
      </c>
      <c r="H202" s="37">
        <v>777</v>
      </c>
      <c r="I202" s="47">
        <v>598.29</v>
      </c>
      <c r="J202" s="47">
        <v>598.29</v>
      </c>
      <c r="K202" s="37">
        <f>IFERROR(ROUND(TableT09[[#This Row],[Lamp or Energy Charge]]/VLOOKUP(TableT09[[#This Row],[Description]],'T-09Rates'!$A$2:$B$33,2,FALSE),0),0)</f>
        <v>777</v>
      </c>
      <c r="L202" s="37">
        <f>TableT09[[#This Row],[Equivalent '# of Lamps]]-TableT09[[#This Row],['# of Lamps]]</f>
        <v>0</v>
      </c>
      <c r="M202" s="36">
        <f t="shared" si="10"/>
        <v>7941</v>
      </c>
    </row>
    <row r="203" spans="1:13" s="24" customFormat="1" ht="20.100000000000001" customHeight="1" x14ac:dyDescent="0.25">
      <c r="A203" s="18">
        <v>44044</v>
      </c>
      <c r="B203" s="40">
        <v>14</v>
      </c>
      <c r="C203" s="41" t="s">
        <v>11</v>
      </c>
      <c r="D203" s="42" t="s">
        <v>12</v>
      </c>
      <c r="E203" s="43">
        <v>0.44</v>
      </c>
      <c r="F203" s="36">
        <v>0</v>
      </c>
      <c r="G203" s="43">
        <v>0</v>
      </c>
      <c r="H203" s="36">
        <v>8</v>
      </c>
      <c r="I203" s="43">
        <v>3.52</v>
      </c>
      <c r="J203" s="43">
        <v>3.52</v>
      </c>
      <c r="K203" s="36">
        <f>IFERROR(ROUND(TableT09[[#This Row],[Lamp or Energy Charge]]/VLOOKUP(TableT09[[#This Row],[Description]],'T-09Rates'!$A$2:$B$33,2,FALSE),0),0)</f>
        <v>8</v>
      </c>
      <c r="L203" s="36">
        <f>TableT09[[#This Row],[Equivalent '# of Lamps]]-TableT09[[#This Row],['# of Lamps]]</f>
        <v>0</v>
      </c>
      <c r="M203" s="36">
        <f t="shared" ref="M203:M212" si="11">ROUND(B203/1000*K203*730,0)</f>
        <v>82</v>
      </c>
    </row>
    <row r="204" spans="1:13" s="24" customFormat="1" ht="20.100000000000001" customHeight="1" x14ac:dyDescent="0.25">
      <c r="A204" s="18">
        <v>44044</v>
      </c>
      <c r="B204" s="40">
        <v>100</v>
      </c>
      <c r="C204" s="41" t="s">
        <v>13</v>
      </c>
      <c r="D204" s="42" t="s">
        <v>14</v>
      </c>
      <c r="E204" s="43">
        <v>3.27</v>
      </c>
      <c r="F204" s="36">
        <v>0</v>
      </c>
      <c r="G204" s="43">
        <v>0</v>
      </c>
      <c r="H204" s="36">
        <v>659</v>
      </c>
      <c r="I204" s="43">
        <v>2154.9299999999998</v>
      </c>
      <c r="J204" s="43">
        <v>2154.9299999999998</v>
      </c>
      <c r="K204" s="36">
        <f>IFERROR(ROUND(TableT09[[#This Row],[Lamp or Energy Charge]]/VLOOKUP(TableT09[[#This Row],[Description]],'T-09Rates'!$A$2:$B$33,2,FALSE),0),0)</f>
        <v>659</v>
      </c>
      <c r="L204" s="36">
        <f>TableT09[[#This Row],[Equivalent '# of Lamps]]-TableT09[[#This Row],['# of Lamps]]</f>
        <v>0</v>
      </c>
      <c r="M204" s="36">
        <f t="shared" si="11"/>
        <v>48107</v>
      </c>
    </row>
    <row r="205" spans="1:13" s="24" customFormat="1" ht="20.100000000000001" customHeight="1" x14ac:dyDescent="0.25">
      <c r="A205" s="18">
        <v>44044</v>
      </c>
      <c r="B205" s="40">
        <v>14</v>
      </c>
      <c r="C205" s="41" t="s">
        <v>15</v>
      </c>
      <c r="D205" s="42" t="s">
        <v>16</v>
      </c>
      <c r="E205" s="43">
        <v>0.22</v>
      </c>
      <c r="F205" s="36">
        <v>0</v>
      </c>
      <c r="G205" s="43">
        <v>0</v>
      </c>
      <c r="H205" s="36">
        <v>263</v>
      </c>
      <c r="I205" s="43">
        <v>57.86</v>
      </c>
      <c r="J205" s="43">
        <v>57.86</v>
      </c>
      <c r="K205" s="36">
        <f>IFERROR(ROUND(TableT09[[#This Row],[Lamp or Energy Charge]]/VLOOKUP(TableT09[[#This Row],[Description]],'T-09Rates'!$A$2:$B$33,2,FALSE),0),0)</f>
        <v>263</v>
      </c>
      <c r="L205" s="36">
        <f>TableT09[[#This Row],[Equivalent '# of Lamps]]-TableT09[[#This Row],['# of Lamps]]</f>
        <v>0</v>
      </c>
      <c r="M205" s="36">
        <f t="shared" si="11"/>
        <v>2688</v>
      </c>
    </row>
    <row r="206" spans="1:13" s="24" customFormat="1" ht="20.100000000000001" customHeight="1" x14ac:dyDescent="0.25">
      <c r="A206" s="18">
        <v>44044</v>
      </c>
      <c r="B206" s="40">
        <v>9</v>
      </c>
      <c r="C206" s="41" t="s">
        <v>17</v>
      </c>
      <c r="D206" s="42" t="s">
        <v>18</v>
      </c>
      <c r="E206" s="43">
        <v>0.28999999999999998</v>
      </c>
      <c r="F206" s="36">
        <v>0</v>
      </c>
      <c r="G206" s="43">
        <v>0</v>
      </c>
      <c r="H206" s="36">
        <v>4832</v>
      </c>
      <c r="I206" s="43">
        <v>1401.28</v>
      </c>
      <c r="J206" s="43">
        <v>1401.28</v>
      </c>
      <c r="K206" s="36">
        <f>IFERROR(ROUND(TableT09[[#This Row],[Lamp or Energy Charge]]/VLOOKUP(TableT09[[#This Row],[Description]],'T-09Rates'!$A$2:$B$33,2,FALSE),0),0)</f>
        <v>4832</v>
      </c>
      <c r="L206" s="36">
        <f>TableT09[[#This Row],[Equivalent '# of Lamps]]-TableT09[[#This Row],['# of Lamps]]</f>
        <v>0</v>
      </c>
      <c r="M206" s="36">
        <f t="shared" si="11"/>
        <v>31746</v>
      </c>
    </row>
    <row r="207" spans="1:13" s="24" customFormat="1" ht="20.100000000000001" customHeight="1" x14ac:dyDescent="0.25">
      <c r="A207" s="18">
        <v>44044</v>
      </c>
      <c r="B207" s="40">
        <v>133</v>
      </c>
      <c r="C207" s="41" t="s">
        <v>19</v>
      </c>
      <c r="D207" s="42" t="s">
        <v>20</v>
      </c>
      <c r="E207" s="43">
        <v>3.42</v>
      </c>
      <c r="F207" s="36">
        <v>0</v>
      </c>
      <c r="G207" s="43">
        <v>0</v>
      </c>
      <c r="H207" s="36">
        <v>2</v>
      </c>
      <c r="I207" s="43">
        <v>6.84</v>
      </c>
      <c r="J207" s="43">
        <v>6.84</v>
      </c>
      <c r="K207" s="36">
        <f>IFERROR(ROUND(TableT09[[#This Row],[Lamp or Energy Charge]]/VLOOKUP(TableT09[[#This Row],[Description]],'T-09Rates'!$A$2:$B$33,2,FALSE),0),0)</f>
        <v>2</v>
      </c>
      <c r="L207" s="36">
        <f>TableT09[[#This Row],[Equivalent '# of Lamps]]-TableT09[[#This Row],['# of Lamps]]</f>
        <v>0</v>
      </c>
      <c r="M207" s="36">
        <f t="shared" si="11"/>
        <v>194</v>
      </c>
    </row>
    <row r="208" spans="1:13" s="24" customFormat="1" ht="20.100000000000001" customHeight="1" x14ac:dyDescent="0.25">
      <c r="A208" s="18">
        <v>44044</v>
      </c>
      <c r="B208" s="40">
        <v>14</v>
      </c>
      <c r="C208" s="41" t="s">
        <v>21</v>
      </c>
      <c r="D208" s="42" t="s">
        <v>22</v>
      </c>
      <c r="E208" s="43">
        <v>0.35</v>
      </c>
      <c r="F208" s="36">
        <v>0</v>
      </c>
      <c r="G208" s="43">
        <v>0</v>
      </c>
      <c r="H208" s="36">
        <v>1021</v>
      </c>
      <c r="I208" s="43">
        <v>357.35</v>
      </c>
      <c r="J208" s="43">
        <v>357.35</v>
      </c>
      <c r="K208" s="36">
        <f>IFERROR(ROUND(TableT09[[#This Row],[Lamp or Energy Charge]]/VLOOKUP(TableT09[[#This Row],[Description]],'T-09Rates'!$A$2:$B$33,2,FALSE),0),0)</f>
        <v>1021</v>
      </c>
      <c r="L208" s="36">
        <f>TableT09[[#This Row],[Equivalent '# of Lamps]]-TableT09[[#This Row],['# of Lamps]]</f>
        <v>0</v>
      </c>
      <c r="M208" s="36">
        <f t="shared" si="11"/>
        <v>10435</v>
      </c>
    </row>
    <row r="209" spans="1:13" s="24" customFormat="1" ht="20.100000000000001" customHeight="1" x14ac:dyDescent="0.25">
      <c r="A209" s="18">
        <v>44044</v>
      </c>
      <c r="B209" s="40">
        <v>30</v>
      </c>
      <c r="C209" s="41" t="s">
        <v>23</v>
      </c>
      <c r="D209" s="42" t="s">
        <v>24</v>
      </c>
      <c r="E209" s="43">
        <v>0.77</v>
      </c>
      <c r="F209" s="36">
        <v>0</v>
      </c>
      <c r="G209" s="43">
        <v>0</v>
      </c>
      <c r="H209" s="36">
        <v>47</v>
      </c>
      <c r="I209" s="43">
        <v>36.19</v>
      </c>
      <c r="J209" s="43">
        <v>36.19</v>
      </c>
      <c r="K209" s="36">
        <f>IFERROR(ROUND(TableT09[[#This Row],[Lamp or Energy Charge]]/VLOOKUP(TableT09[[#This Row],[Description]],'T-09Rates'!$A$2:$B$33,2,FALSE),0),0)</f>
        <v>47</v>
      </c>
      <c r="L209" s="36">
        <f>TableT09[[#This Row],[Equivalent '# of Lamps]]-TableT09[[#This Row],['# of Lamps]]</f>
        <v>0</v>
      </c>
      <c r="M209" s="36">
        <f t="shared" si="11"/>
        <v>1029</v>
      </c>
    </row>
    <row r="210" spans="1:13" s="24" customFormat="1" ht="20.100000000000001" customHeight="1" x14ac:dyDescent="0.25">
      <c r="A210" s="18">
        <v>44044</v>
      </c>
      <c r="B210" s="40">
        <v>14</v>
      </c>
      <c r="C210" s="41" t="s">
        <v>25</v>
      </c>
      <c r="D210" s="42" t="s">
        <v>26</v>
      </c>
      <c r="E210" s="43">
        <v>0.44</v>
      </c>
      <c r="F210" s="36">
        <v>0</v>
      </c>
      <c r="G210" s="43">
        <v>0</v>
      </c>
      <c r="H210" s="36">
        <v>6169</v>
      </c>
      <c r="I210" s="43">
        <v>2714.36</v>
      </c>
      <c r="J210" s="43">
        <v>2714.36</v>
      </c>
      <c r="K210" s="36">
        <f>IFERROR(ROUND(TableT09[[#This Row],[Lamp or Energy Charge]]/VLOOKUP(TableT09[[#This Row],[Description]],'T-09Rates'!$A$2:$B$33,2,FALSE),0),0)</f>
        <v>6169</v>
      </c>
      <c r="L210" s="36">
        <f>TableT09[[#This Row],[Equivalent '# of Lamps]]-TableT09[[#This Row],['# of Lamps]]</f>
        <v>0</v>
      </c>
      <c r="M210" s="36">
        <f t="shared" si="11"/>
        <v>63047</v>
      </c>
    </row>
    <row r="211" spans="1:13" s="24" customFormat="1" ht="20.100000000000001" customHeight="1" x14ac:dyDescent="0.25">
      <c r="A211" s="18">
        <v>44044</v>
      </c>
      <c r="B211" s="40">
        <v>14</v>
      </c>
      <c r="C211" s="41" t="s">
        <v>27</v>
      </c>
      <c r="D211" s="42" t="s">
        <v>28</v>
      </c>
      <c r="E211" s="43">
        <v>0.77</v>
      </c>
      <c r="F211" s="36">
        <v>0</v>
      </c>
      <c r="G211" s="43">
        <v>0</v>
      </c>
      <c r="H211" s="36">
        <v>200</v>
      </c>
      <c r="I211" s="43">
        <v>154</v>
      </c>
      <c r="J211" s="43">
        <v>154</v>
      </c>
      <c r="K211" s="36">
        <f>IFERROR(ROUND(TableT09[[#This Row],[Lamp or Energy Charge]]/VLOOKUP(TableT09[[#This Row],[Description]],'T-09Rates'!$A$2:$B$33,2,FALSE),0),0)</f>
        <v>200</v>
      </c>
      <c r="L211" s="36">
        <f>TableT09[[#This Row],[Equivalent '# of Lamps]]-TableT09[[#This Row],['# of Lamps]]</f>
        <v>0</v>
      </c>
      <c r="M211" s="36">
        <f t="shared" si="11"/>
        <v>2044</v>
      </c>
    </row>
    <row r="212" spans="1:13" s="24" customFormat="1" ht="20.100000000000001" customHeight="1" x14ac:dyDescent="0.25">
      <c r="A212" s="18">
        <v>44044</v>
      </c>
      <c r="B212" s="40">
        <v>14</v>
      </c>
      <c r="C212" s="41" t="s">
        <v>29</v>
      </c>
      <c r="D212" s="42" t="s">
        <v>30</v>
      </c>
      <c r="E212" s="43">
        <v>0.77</v>
      </c>
      <c r="F212" s="36">
        <v>0</v>
      </c>
      <c r="G212" s="43">
        <v>0</v>
      </c>
      <c r="H212" s="36">
        <v>777</v>
      </c>
      <c r="I212" s="43">
        <v>598.29</v>
      </c>
      <c r="J212" s="43">
        <v>598.29</v>
      </c>
      <c r="K212" s="36">
        <f>IFERROR(ROUND(TableT09[[#This Row],[Lamp or Energy Charge]]/VLOOKUP(TableT09[[#This Row],[Description]],'T-09Rates'!$A$2:$B$33,2,FALSE),0),0)</f>
        <v>777</v>
      </c>
      <c r="L212" s="36">
        <f>TableT09[[#This Row],[Equivalent '# of Lamps]]-TableT09[[#This Row],['# of Lamps]]</f>
        <v>0</v>
      </c>
      <c r="M212" s="36">
        <f t="shared" si="11"/>
        <v>7941</v>
      </c>
    </row>
    <row r="213" spans="1:13" s="24" customFormat="1" ht="20.100000000000001" customHeight="1" x14ac:dyDescent="0.25">
      <c r="A213" s="18">
        <v>44075</v>
      </c>
      <c r="B213" s="40">
        <v>14</v>
      </c>
      <c r="C213" s="41" t="s">
        <v>11</v>
      </c>
      <c r="D213" s="42" t="s">
        <v>12</v>
      </c>
      <c r="E213" s="43">
        <v>0.44</v>
      </c>
      <c r="F213" s="36">
        <v>0</v>
      </c>
      <c r="G213" s="43">
        <v>0</v>
      </c>
      <c r="H213" s="36">
        <v>8</v>
      </c>
      <c r="I213" s="43">
        <v>3.52</v>
      </c>
      <c r="J213" s="43">
        <v>3.52</v>
      </c>
      <c r="K213" s="36">
        <f>IFERROR(ROUND(TableT09[[#This Row],[Lamp or Energy Charge]]/VLOOKUP(TableT09[[#This Row],[Description]],'T-09Rates'!$A$2:$B$33,2,FALSE),0),0)</f>
        <v>8</v>
      </c>
      <c r="L213" s="36">
        <f>TableT09[[#This Row],[Equivalent '# of Lamps]]-TableT09[[#This Row],['# of Lamps]]</f>
        <v>0</v>
      </c>
      <c r="M213" s="36">
        <f t="shared" ref="M213:M222" si="12">ROUND(B213/1000*K213*730,0)</f>
        <v>82</v>
      </c>
    </row>
    <row r="214" spans="1:13" s="24" customFormat="1" ht="20.100000000000001" customHeight="1" x14ac:dyDescent="0.25">
      <c r="A214" s="18">
        <v>44075</v>
      </c>
      <c r="B214" s="40">
        <v>100</v>
      </c>
      <c r="C214" s="41" t="s">
        <v>13</v>
      </c>
      <c r="D214" s="42" t="s">
        <v>14</v>
      </c>
      <c r="E214" s="43">
        <v>3.27</v>
      </c>
      <c r="F214" s="36">
        <v>0</v>
      </c>
      <c r="G214" s="43">
        <v>0</v>
      </c>
      <c r="H214" s="36">
        <v>659</v>
      </c>
      <c r="I214" s="43">
        <v>2154.9299999999998</v>
      </c>
      <c r="J214" s="43">
        <v>2154.9299999999998</v>
      </c>
      <c r="K214" s="36">
        <f>IFERROR(ROUND(TableT09[[#This Row],[Lamp or Energy Charge]]/VLOOKUP(TableT09[[#This Row],[Description]],'T-09Rates'!$A$2:$B$33,2,FALSE),0),0)</f>
        <v>659</v>
      </c>
      <c r="L214" s="36">
        <f>TableT09[[#This Row],[Equivalent '# of Lamps]]-TableT09[[#This Row],['# of Lamps]]</f>
        <v>0</v>
      </c>
      <c r="M214" s="36">
        <f t="shared" si="12"/>
        <v>48107</v>
      </c>
    </row>
    <row r="215" spans="1:13" s="24" customFormat="1" ht="20.100000000000001" customHeight="1" x14ac:dyDescent="0.25">
      <c r="A215" s="18">
        <v>44075</v>
      </c>
      <c r="B215" s="40">
        <v>14</v>
      </c>
      <c r="C215" s="41" t="s">
        <v>15</v>
      </c>
      <c r="D215" s="42" t="s">
        <v>16</v>
      </c>
      <c r="E215" s="43">
        <v>0.22</v>
      </c>
      <c r="F215" s="36">
        <v>0</v>
      </c>
      <c r="G215" s="43">
        <v>0</v>
      </c>
      <c r="H215" s="36">
        <v>263</v>
      </c>
      <c r="I215" s="43">
        <v>57.86</v>
      </c>
      <c r="J215" s="43">
        <v>57.86</v>
      </c>
      <c r="K215" s="36">
        <f>IFERROR(ROUND(TableT09[[#This Row],[Lamp or Energy Charge]]/VLOOKUP(TableT09[[#This Row],[Description]],'T-09Rates'!$A$2:$B$33,2,FALSE),0),0)</f>
        <v>263</v>
      </c>
      <c r="L215" s="36">
        <f>TableT09[[#This Row],[Equivalent '# of Lamps]]-TableT09[[#This Row],['# of Lamps]]</f>
        <v>0</v>
      </c>
      <c r="M215" s="36">
        <f t="shared" si="12"/>
        <v>2688</v>
      </c>
    </row>
    <row r="216" spans="1:13" s="24" customFormat="1" ht="20.100000000000001" customHeight="1" x14ac:dyDescent="0.25">
      <c r="A216" s="18">
        <v>44075</v>
      </c>
      <c r="B216" s="40">
        <v>9</v>
      </c>
      <c r="C216" s="41" t="s">
        <v>17</v>
      </c>
      <c r="D216" s="42" t="s">
        <v>18</v>
      </c>
      <c r="E216" s="43">
        <v>0.28999999999999998</v>
      </c>
      <c r="F216" s="36">
        <v>0</v>
      </c>
      <c r="G216" s="43">
        <v>0</v>
      </c>
      <c r="H216" s="36">
        <v>4832</v>
      </c>
      <c r="I216" s="43">
        <v>1401.28</v>
      </c>
      <c r="J216" s="43">
        <v>1401.28</v>
      </c>
      <c r="K216" s="36">
        <f>IFERROR(ROUND(TableT09[[#This Row],[Lamp or Energy Charge]]/VLOOKUP(TableT09[[#This Row],[Description]],'T-09Rates'!$A$2:$B$33,2,FALSE),0),0)</f>
        <v>4832</v>
      </c>
      <c r="L216" s="36">
        <f>TableT09[[#This Row],[Equivalent '# of Lamps]]-TableT09[[#This Row],['# of Lamps]]</f>
        <v>0</v>
      </c>
      <c r="M216" s="36">
        <f t="shared" si="12"/>
        <v>31746</v>
      </c>
    </row>
    <row r="217" spans="1:13" s="24" customFormat="1" ht="20.100000000000001" customHeight="1" x14ac:dyDescent="0.25">
      <c r="A217" s="18">
        <v>44075</v>
      </c>
      <c r="B217" s="40">
        <v>133</v>
      </c>
      <c r="C217" s="41" t="s">
        <v>19</v>
      </c>
      <c r="D217" s="42" t="s">
        <v>20</v>
      </c>
      <c r="E217" s="43">
        <v>3.42</v>
      </c>
      <c r="F217" s="36">
        <v>0</v>
      </c>
      <c r="G217" s="43">
        <v>0</v>
      </c>
      <c r="H217" s="36">
        <v>2</v>
      </c>
      <c r="I217" s="43">
        <v>6.84</v>
      </c>
      <c r="J217" s="43">
        <v>6.84</v>
      </c>
      <c r="K217" s="36">
        <f>IFERROR(ROUND(TableT09[[#This Row],[Lamp or Energy Charge]]/VLOOKUP(TableT09[[#This Row],[Description]],'T-09Rates'!$A$2:$B$33,2,FALSE),0),0)</f>
        <v>2</v>
      </c>
      <c r="L217" s="36">
        <f>TableT09[[#This Row],[Equivalent '# of Lamps]]-TableT09[[#This Row],['# of Lamps]]</f>
        <v>0</v>
      </c>
      <c r="M217" s="36">
        <f t="shared" si="12"/>
        <v>194</v>
      </c>
    </row>
    <row r="218" spans="1:13" s="24" customFormat="1" ht="20.100000000000001" customHeight="1" x14ac:dyDescent="0.25">
      <c r="A218" s="18">
        <v>44075</v>
      </c>
      <c r="B218" s="40">
        <v>14</v>
      </c>
      <c r="C218" s="41" t="s">
        <v>21</v>
      </c>
      <c r="D218" s="42" t="s">
        <v>22</v>
      </c>
      <c r="E218" s="43">
        <v>0.35</v>
      </c>
      <c r="F218" s="36">
        <v>0</v>
      </c>
      <c r="G218" s="43">
        <v>0</v>
      </c>
      <c r="H218" s="36">
        <v>1021</v>
      </c>
      <c r="I218" s="43">
        <v>357.35</v>
      </c>
      <c r="J218" s="43">
        <v>357.35</v>
      </c>
      <c r="K218" s="36">
        <f>IFERROR(ROUND(TableT09[[#This Row],[Lamp or Energy Charge]]/VLOOKUP(TableT09[[#This Row],[Description]],'T-09Rates'!$A$2:$B$33,2,FALSE),0),0)</f>
        <v>1021</v>
      </c>
      <c r="L218" s="36">
        <f>TableT09[[#This Row],[Equivalent '# of Lamps]]-TableT09[[#This Row],['# of Lamps]]</f>
        <v>0</v>
      </c>
      <c r="M218" s="36">
        <f t="shared" si="12"/>
        <v>10435</v>
      </c>
    </row>
    <row r="219" spans="1:13" s="24" customFormat="1" ht="20.100000000000001" customHeight="1" x14ac:dyDescent="0.25">
      <c r="A219" s="18">
        <v>44075</v>
      </c>
      <c r="B219" s="40">
        <v>30</v>
      </c>
      <c r="C219" s="41" t="s">
        <v>23</v>
      </c>
      <c r="D219" s="42" t="s">
        <v>24</v>
      </c>
      <c r="E219" s="43">
        <v>0.77</v>
      </c>
      <c r="F219" s="36">
        <v>0</v>
      </c>
      <c r="G219" s="43">
        <v>0</v>
      </c>
      <c r="H219" s="36">
        <v>47</v>
      </c>
      <c r="I219" s="43">
        <v>36.19</v>
      </c>
      <c r="J219" s="43">
        <v>36.19</v>
      </c>
      <c r="K219" s="36">
        <f>IFERROR(ROUND(TableT09[[#This Row],[Lamp or Energy Charge]]/VLOOKUP(TableT09[[#This Row],[Description]],'T-09Rates'!$A$2:$B$33,2,FALSE),0),0)</f>
        <v>47</v>
      </c>
      <c r="L219" s="36">
        <f>TableT09[[#This Row],[Equivalent '# of Lamps]]-TableT09[[#This Row],['# of Lamps]]</f>
        <v>0</v>
      </c>
      <c r="M219" s="36">
        <f t="shared" si="12"/>
        <v>1029</v>
      </c>
    </row>
    <row r="220" spans="1:13" s="24" customFormat="1" ht="20.100000000000001" customHeight="1" x14ac:dyDescent="0.25">
      <c r="A220" s="18">
        <v>44075</v>
      </c>
      <c r="B220" s="40">
        <v>14</v>
      </c>
      <c r="C220" s="41" t="s">
        <v>25</v>
      </c>
      <c r="D220" s="42" t="s">
        <v>26</v>
      </c>
      <c r="E220" s="43">
        <v>0.44</v>
      </c>
      <c r="F220" s="36">
        <v>0</v>
      </c>
      <c r="G220" s="43">
        <v>0</v>
      </c>
      <c r="H220" s="36">
        <v>6169</v>
      </c>
      <c r="I220" s="43">
        <v>2714.36</v>
      </c>
      <c r="J220" s="43">
        <v>2714.36</v>
      </c>
      <c r="K220" s="36">
        <f>IFERROR(ROUND(TableT09[[#This Row],[Lamp or Energy Charge]]/VLOOKUP(TableT09[[#This Row],[Description]],'T-09Rates'!$A$2:$B$33,2,FALSE),0),0)</f>
        <v>6169</v>
      </c>
      <c r="L220" s="36">
        <f>TableT09[[#This Row],[Equivalent '# of Lamps]]-TableT09[[#This Row],['# of Lamps]]</f>
        <v>0</v>
      </c>
      <c r="M220" s="36">
        <f t="shared" si="12"/>
        <v>63047</v>
      </c>
    </row>
    <row r="221" spans="1:13" s="24" customFormat="1" ht="20.100000000000001" customHeight="1" x14ac:dyDescent="0.25">
      <c r="A221" s="18">
        <v>44075</v>
      </c>
      <c r="B221" s="40">
        <v>14</v>
      </c>
      <c r="C221" s="41" t="s">
        <v>27</v>
      </c>
      <c r="D221" s="42" t="s">
        <v>28</v>
      </c>
      <c r="E221" s="43">
        <v>0.77</v>
      </c>
      <c r="F221" s="36">
        <v>0</v>
      </c>
      <c r="G221" s="43">
        <v>0</v>
      </c>
      <c r="H221" s="36">
        <v>200</v>
      </c>
      <c r="I221" s="43">
        <v>154</v>
      </c>
      <c r="J221" s="43">
        <v>154</v>
      </c>
      <c r="K221" s="36">
        <f>IFERROR(ROUND(TableT09[[#This Row],[Lamp or Energy Charge]]/VLOOKUP(TableT09[[#This Row],[Description]],'T-09Rates'!$A$2:$B$33,2,FALSE),0),0)</f>
        <v>200</v>
      </c>
      <c r="L221" s="36">
        <f>TableT09[[#This Row],[Equivalent '# of Lamps]]-TableT09[[#This Row],['# of Lamps]]</f>
        <v>0</v>
      </c>
      <c r="M221" s="36">
        <f t="shared" si="12"/>
        <v>2044</v>
      </c>
    </row>
    <row r="222" spans="1:13" s="24" customFormat="1" ht="20.100000000000001" customHeight="1" x14ac:dyDescent="0.25">
      <c r="A222" s="18">
        <v>44075</v>
      </c>
      <c r="B222" s="40">
        <v>14</v>
      </c>
      <c r="C222" s="41" t="s">
        <v>29</v>
      </c>
      <c r="D222" s="42" t="s">
        <v>30</v>
      </c>
      <c r="E222" s="43">
        <v>0.77</v>
      </c>
      <c r="F222" s="36">
        <v>0</v>
      </c>
      <c r="G222" s="43">
        <v>0</v>
      </c>
      <c r="H222" s="36">
        <v>777</v>
      </c>
      <c r="I222" s="43">
        <v>598.29</v>
      </c>
      <c r="J222" s="43">
        <v>598.29</v>
      </c>
      <c r="K222" s="36">
        <f>IFERROR(ROUND(TableT09[[#This Row],[Lamp or Energy Charge]]/VLOOKUP(TableT09[[#This Row],[Description]],'T-09Rates'!$A$2:$B$33,2,FALSE),0),0)</f>
        <v>777</v>
      </c>
      <c r="L222" s="36">
        <f>TableT09[[#This Row],[Equivalent '# of Lamps]]-TableT09[[#This Row],['# of Lamps]]</f>
        <v>0</v>
      </c>
      <c r="M222" s="36">
        <f t="shared" si="12"/>
        <v>7941</v>
      </c>
    </row>
    <row r="223" spans="1:13" s="24" customFormat="1" ht="20.100000000000001" customHeight="1" x14ac:dyDescent="0.25">
      <c r="A223" s="18">
        <v>44105</v>
      </c>
      <c r="B223" s="40">
        <v>14</v>
      </c>
      <c r="C223" s="41" t="s">
        <v>11</v>
      </c>
      <c r="D223" s="42" t="s">
        <v>12</v>
      </c>
      <c r="E223" s="43">
        <v>0.44</v>
      </c>
      <c r="F223" s="36">
        <v>0</v>
      </c>
      <c r="G223" s="43">
        <v>0</v>
      </c>
      <c r="H223" s="36">
        <v>8</v>
      </c>
      <c r="I223" s="43">
        <v>3.52</v>
      </c>
      <c r="J223" s="43">
        <v>3.52</v>
      </c>
      <c r="K223" s="36">
        <f>IFERROR(ROUND(TableT09[[#This Row],[Lamp or Energy Charge]]/VLOOKUP(TableT09[[#This Row],[Description]],'T-09Rates'!$A$2:$B$33,2,FALSE),0),0)</f>
        <v>8</v>
      </c>
      <c r="L223" s="36">
        <f>TableT09[[#This Row],[Equivalent '# of Lamps]]-TableT09[[#This Row],['# of Lamps]]</f>
        <v>0</v>
      </c>
      <c r="M223" s="36">
        <f t="shared" ref="M223:M232" si="13">ROUND(B223/1000*K223*730,0)</f>
        <v>82</v>
      </c>
    </row>
    <row r="224" spans="1:13" s="24" customFormat="1" ht="20.100000000000001" customHeight="1" x14ac:dyDescent="0.25">
      <c r="A224" s="18">
        <v>44105</v>
      </c>
      <c r="B224" s="40">
        <v>100</v>
      </c>
      <c r="C224" s="41" t="s">
        <v>13</v>
      </c>
      <c r="D224" s="42" t="s">
        <v>14</v>
      </c>
      <c r="E224" s="43">
        <v>3.27</v>
      </c>
      <c r="F224" s="36">
        <v>0</v>
      </c>
      <c r="G224" s="43">
        <v>0</v>
      </c>
      <c r="H224" s="36">
        <v>659</v>
      </c>
      <c r="I224" s="43">
        <v>2154.9299999999998</v>
      </c>
      <c r="J224" s="43">
        <v>2154.9299999999998</v>
      </c>
      <c r="K224" s="36">
        <f>IFERROR(ROUND(TableT09[[#This Row],[Lamp or Energy Charge]]/VLOOKUP(TableT09[[#This Row],[Description]],'T-09Rates'!$A$2:$B$33,2,FALSE),0),0)</f>
        <v>659</v>
      </c>
      <c r="L224" s="36">
        <f>TableT09[[#This Row],[Equivalent '# of Lamps]]-TableT09[[#This Row],['# of Lamps]]</f>
        <v>0</v>
      </c>
      <c r="M224" s="36">
        <f t="shared" si="13"/>
        <v>48107</v>
      </c>
    </row>
    <row r="225" spans="1:13" s="24" customFormat="1" ht="20.100000000000001" customHeight="1" x14ac:dyDescent="0.25">
      <c r="A225" s="18">
        <v>44105</v>
      </c>
      <c r="B225" s="40">
        <v>14</v>
      </c>
      <c r="C225" s="41" t="s">
        <v>15</v>
      </c>
      <c r="D225" s="42" t="s">
        <v>16</v>
      </c>
      <c r="E225" s="43">
        <v>0.22</v>
      </c>
      <c r="F225" s="36">
        <v>0</v>
      </c>
      <c r="G225" s="43">
        <v>0</v>
      </c>
      <c r="H225" s="36">
        <v>263</v>
      </c>
      <c r="I225" s="43">
        <v>57.86</v>
      </c>
      <c r="J225" s="43">
        <v>57.86</v>
      </c>
      <c r="K225" s="36">
        <f>IFERROR(ROUND(TableT09[[#This Row],[Lamp or Energy Charge]]/VLOOKUP(TableT09[[#This Row],[Description]],'T-09Rates'!$A$2:$B$33,2,FALSE),0),0)</f>
        <v>263</v>
      </c>
      <c r="L225" s="36">
        <f>TableT09[[#This Row],[Equivalent '# of Lamps]]-TableT09[[#This Row],['# of Lamps]]</f>
        <v>0</v>
      </c>
      <c r="M225" s="36">
        <f t="shared" si="13"/>
        <v>2688</v>
      </c>
    </row>
    <row r="226" spans="1:13" s="24" customFormat="1" ht="20.100000000000001" customHeight="1" x14ac:dyDescent="0.25">
      <c r="A226" s="18">
        <v>44105</v>
      </c>
      <c r="B226" s="40">
        <v>9</v>
      </c>
      <c r="C226" s="41" t="s">
        <v>17</v>
      </c>
      <c r="D226" s="42" t="s">
        <v>18</v>
      </c>
      <c r="E226" s="43">
        <v>0.28999999999999998</v>
      </c>
      <c r="F226" s="36">
        <v>0</v>
      </c>
      <c r="G226" s="43">
        <v>0</v>
      </c>
      <c r="H226" s="36">
        <v>4832</v>
      </c>
      <c r="I226" s="43">
        <v>1401.28</v>
      </c>
      <c r="J226" s="43">
        <v>1401.28</v>
      </c>
      <c r="K226" s="36">
        <f>IFERROR(ROUND(TableT09[[#This Row],[Lamp or Energy Charge]]/VLOOKUP(TableT09[[#This Row],[Description]],'T-09Rates'!$A$2:$B$33,2,FALSE),0),0)</f>
        <v>4832</v>
      </c>
      <c r="L226" s="36">
        <f>TableT09[[#This Row],[Equivalent '# of Lamps]]-TableT09[[#This Row],['# of Lamps]]</f>
        <v>0</v>
      </c>
      <c r="M226" s="36">
        <f t="shared" si="13"/>
        <v>31746</v>
      </c>
    </row>
    <row r="227" spans="1:13" s="24" customFormat="1" ht="20.100000000000001" customHeight="1" x14ac:dyDescent="0.25">
      <c r="A227" s="18">
        <v>44105</v>
      </c>
      <c r="B227" s="40">
        <v>133</v>
      </c>
      <c r="C227" s="41" t="s">
        <v>19</v>
      </c>
      <c r="D227" s="42" t="s">
        <v>20</v>
      </c>
      <c r="E227" s="43">
        <v>3.42</v>
      </c>
      <c r="F227" s="36">
        <v>0</v>
      </c>
      <c r="G227" s="43">
        <v>0</v>
      </c>
      <c r="H227" s="36">
        <v>2</v>
      </c>
      <c r="I227" s="43">
        <v>6.84</v>
      </c>
      <c r="J227" s="43">
        <v>6.84</v>
      </c>
      <c r="K227" s="36">
        <f>IFERROR(ROUND(TableT09[[#This Row],[Lamp or Energy Charge]]/VLOOKUP(TableT09[[#This Row],[Description]],'T-09Rates'!$A$2:$B$33,2,FALSE),0),0)</f>
        <v>2</v>
      </c>
      <c r="L227" s="36">
        <f>TableT09[[#This Row],[Equivalent '# of Lamps]]-TableT09[[#This Row],['# of Lamps]]</f>
        <v>0</v>
      </c>
      <c r="M227" s="36">
        <f t="shared" si="13"/>
        <v>194</v>
      </c>
    </row>
    <row r="228" spans="1:13" s="24" customFormat="1" ht="20.100000000000001" customHeight="1" x14ac:dyDescent="0.25">
      <c r="A228" s="18">
        <v>44105</v>
      </c>
      <c r="B228" s="40">
        <v>14</v>
      </c>
      <c r="C228" s="41" t="s">
        <v>21</v>
      </c>
      <c r="D228" s="42" t="s">
        <v>22</v>
      </c>
      <c r="E228" s="43">
        <v>0.35</v>
      </c>
      <c r="F228" s="36">
        <v>0</v>
      </c>
      <c r="G228" s="43">
        <v>0</v>
      </c>
      <c r="H228" s="36">
        <v>1021</v>
      </c>
      <c r="I228" s="43">
        <v>357.35</v>
      </c>
      <c r="J228" s="43">
        <v>357.35</v>
      </c>
      <c r="K228" s="36">
        <f>IFERROR(ROUND(TableT09[[#This Row],[Lamp or Energy Charge]]/VLOOKUP(TableT09[[#This Row],[Description]],'T-09Rates'!$A$2:$B$33,2,FALSE),0),0)</f>
        <v>1021</v>
      </c>
      <c r="L228" s="36">
        <f>TableT09[[#This Row],[Equivalent '# of Lamps]]-TableT09[[#This Row],['# of Lamps]]</f>
        <v>0</v>
      </c>
      <c r="M228" s="36">
        <f t="shared" si="13"/>
        <v>10435</v>
      </c>
    </row>
    <row r="229" spans="1:13" s="24" customFormat="1" ht="20.100000000000001" customHeight="1" x14ac:dyDescent="0.25">
      <c r="A229" s="18">
        <v>44105</v>
      </c>
      <c r="B229" s="40">
        <v>30</v>
      </c>
      <c r="C229" s="41" t="s">
        <v>23</v>
      </c>
      <c r="D229" s="42" t="s">
        <v>24</v>
      </c>
      <c r="E229" s="43">
        <v>0.77</v>
      </c>
      <c r="F229" s="36">
        <v>0</v>
      </c>
      <c r="G229" s="43">
        <v>0</v>
      </c>
      <c r="H229" s="36">
        <v>47</v>
      </c>
      <c r="I229" s="43">
        <v>36.19</v>
      </c>
      <c r="J229" s="43">
        <v>36.19</v>
      </c>
      <c r="K229" s="36">
        <f>IFERROR(ROUND(TableT09[[#This Row],[Lamp or Energy Charge]]/VLOOKUP(TableT09[[#This Row],[Description]],'T-09Rates'!$A$2:$B$33,2,FALSE),0),0)</f>
        <v>47</v>
      </c>
      <c r="L229" s="36">
        <f>TableT09[[#This Row],[Equivalent '# of Lamps]]-TableT09[[#This Row],['# of Lamps]]</f>
        <v>0</v>
      </c>
      <c r="M229" s="36">
        <f t="shared" si="13"/>
        <v>1029</v>
      </c>
    </row>
    <row r="230" spans="1:13" s="24" customFormat="1" ht="20.100000000000001" customHeight="1" x14ac:dyDescent="0.25">
      <c r="A230" s="18">
        <v>44105</v>
      </c>
      <c r="B230" s="40">
        <v>14</v>
      </c>
      <c r="C230" s="41" t="s">
        <v>25</v>
      </c>
      <c r="D230" s="42" t="s">
        <v>26</v>
      </c>
      <c r="E230" s="43">
        <v>0.44</v>
      </c>
      <c r="F230" s="36">
        <v>0</v>
      </c>
      <c r="G230" s="43">
        <v>0</v>
      </c>
      <c r="H230" s="36">
        <v>6169</v>
      </c>
      <c r="I230" s="43">
        <v>2714.36</v>
      </c>
      <c r="J230" s="43">
        <v>2714.36</v>
      </c>
      <c r="K230" s="36">
        <f>IFERROR(ROUND(TableT09[[#This Row],[Lamp or Energy Charge]]/VLOOKUP(TableT09[[#This Row],[Description]],'T-09Rates'!$A$2:$B$33,2,FALSE),0),0)</f>
        <v>6169</v>
      </c>
      <c r="L230" s="36">
        <f>TableT09[[#This Row],[Equivalent '# of Lamps]]-TableT09[[#This Row],['# of Lamps]]</f>
        <v>0</v>
      </c>
      <c r="M230" s="36">
        <f t="shared" si="13"/>
        <v>63047</v>
      </c>
    </row>
    <row r="231" spans="1:13" s="24" customFormat="1" ht="20.100000000000001" customHeight="1" x14ac:dyDescent="0.25">
      <c r="A231" s="18">
        <v>44105</v>
      </c>
      <c r="B231" s="40">
        <v>14</v>
      </c>
      <c r="C231" s="41" t="s">
        <v>27</v>
      </c>
      <c r="D231" s="42" t="s">
        <v>28</v>
      </c>
      <c r="E231" s="43">
        <v>0.77</v>
      </c>
      <c r="F231" s="36">
        <v>0</v>
      </c>
      <c r="G231" s="43">
        <v>0</v>
      </c>
      <c r="H231" s="36">
        <v>200</v>
      </c>
      <c r="I231" s="43">
        <v>154</v>
      </c>
      <c r="J231" s="43">
        <v>154</v>
      </c>
      <c r="K231" s="36">
        <f>IFERROR(ROUND(TableT09[[#This Row],[Lamp or Energy Charge]]/VLOOKUP(TableT09[[#This Row],[Description]],'T-09Rates'!$A$2:$B$33,2,FALSE),0),0)</f>
        <v>200</v>
      </c>
      <c r="L231" s="36">
        <f>TableT09[[#This Row],[Equivalent '# of Lamps]]-TableT09[[#This Row],['# of Lamps]]</f>
        <v>0</v>
      </c>
      <c r="M231" s="36">
        <f t="shared" si="13"/>
        <v>2044</v>
      </c>
    </row>
    <row r="232" spans="1:13" s="24" customFormat="1" ht="20.100000000000001" customHeight="1" x14ac:dyDescent="0.25">
      <c r="A232" s="18">
        <v>44105</v>
      </c>
      <c r="B232" s="40">
        <v>14</v>
      </c>
      <c r="C232" s="41" t="s">
        <v>29</v>
      </c>
      <c r="D232" s="42" t="s">
        <v>30</v>
      </c>
      <c r="E232" s="43">
        <v>0.77</v>
      </c>
      <c r="F232" s="36">
        <v>0</v>
      </c>
      <c r="G232" s="43">
        <v>0</v>
      </c>
      <c r="H232" s="36">
        <v>777</v>
      </c>
      <c r="I232" s="43">
        <v>598.29</v>
      </c>
      <c r="J232" s="43">
        <v>598.29</v>
      </c>
      <c r="K232" s="36">
        <f>IFERROR(ROUND(TableT09[[#This Row],[Lamp or Energy Charge]]/VLOOKUP(TableT09[[#This Row],[Description]],'T-09Rates'!$A$2:$B$33,2,FALSE),0),0)</f>
        <v>777</v>
      </c>
      <c r="L232" s="36">
        <f>TableT09[[#This Row],[Equivalent '# of Lamps]]-TableT09[[#This Row],['# of Lamps]]</f>
        <v>0</v>
      </c>
      <c r="M232" s="36">
        <f t="shared" si="13"/>
        <v>7941</v>
      </c>
    </row>
    <row r="233" spans="1:13" s="24" customFormat="1" ht="20.100000000000001" customHeight="1" x14ac:dyDescent="0.25">
      <c r="A233" s="18">
        <v>44136</v>
      </c>
      <c r="B233" s="40">
        <v>14</v>
      </c>
      <c r="C233" s="41" t="s">
        <v>11</v>
      </c>
      <c r="D233" s="42" t="s">
        <v>12</v>
      </c>
      <c r="E233" s="43">
        <v>0.44</v>
      </c>
      <c r="F233" s="36">
        <v>0</v>
      </c>
      <c r="G233" s="43">
        <v>0</v>
      </c>
      <c r="H233" s="36">
        <v>8</v>
      </c>
      <c r="I233" s="43">
        <v>3.52</v>
      </c>
      <c r="J233" s="43">
        <v>3.52</v>
      </c>
      <c r="K233" s="36">
        <f>IFERROR(ROUND(TableT09[[#This Row],[Lamp or Energy Charge]]/VLOOKUP(TableT09[[#This Row],[Description]],'T-09Rates'!$A$2:$B$33,2,FALSE),0),0)</f>
        <v>8</v>
      </c>
      <c r="L233" s="36">
        <f>TableT09[[#This Row],[Equivalent '# of Lamps]]-TableT09[[#This Row],['# of Lamps]]</f>
        <v>0</v>
      </c>
      <c r="M233" s="36">
        <f t="shared" ref="M233:M242" si="14">ROUND(B233/1000*K233*730,0)</f>
        <v>82</v>
      </c>
    </row>
    <row r="234" spans="1:13" s="24" customFormat="1" ht="20.100000000000001" customHeight="1" x14ac:dyDescent="0.25">
      <c r="A234" s="18">
        <v>44136</v>
      </c>
      <c r="B234" s="40">
        <v>100</v>
      </c>
      <c r="C234" s="41" t="s">
        <v>13</v>
      </c>
      <c r="D234" s="42" t="s">
        <v>14</v>
      </c>
      <c r="E234" s="43">
        <v>3.27</v>
      </c>
      <c r="F234" s="36">
        <v>0</v>
      </c>
      <c r="G234" s="43">
        <v>0</v>
      </c>
      <c r="H234" s="36">
        <v>659</v>
      </c>
      <c r="I234" s="43">
        <v>2154.9299999999998</v>
      </c>
      <c r="J234" s="43">
        <v>2154.9299999999998</v>
      </c>
      <c r="K234" s="36">
        <f>IFERROR(ROUND(TableT09[[#This Row],[Lamp or Energy Charge]]/VLOOKUP(TableT09[[#This Row],[Description]],'T-09Rates'!$A$2:$B$33,2,FALSE),0),0)</f>
        <v>659</v>
      </c>
      <c r="L234" s="36">
        <f>TableT09[[#This Row],[Equivalent '# of Lamps]]-TableT09[[#This Row],['# of Lamps]]</f>
        <v>0</v>
      </c>
      <c r="M234" s="36">
        <f t="shared" si="14"/>
        <v>48107</v>
      </c>
    </row>
    <row r="235" spans="1:13" s="24" customFormat="1" ht="20.100000000000001" customHeight="1" x14ac:dyDescent="0.25">
      <c r="A235" s="18">
        <v>44136</v>
      </c>
      <c r="B235" s="40">
        <v>14</v>
      </c>
      <c r="C235" s="41" t="s">
        <v>15</v>
      </c>
      <c r="D235" s="42" t="s">
        <v>16</v>
      </c>
      <c r="E235" s="43">
        <v>0.22</v>
      </c>
      <c r="F235" s="36">
        <v>0</v>
      </c>
      <c r="G235" s="43">
        <v>0</v>
      </c>
      <c r="H235" s="36">
        <v>263</v>
      </c>
      <c r="I235" s="43">
        <v>57.86</v>
      </c>
      <c r="J235" s="43">
        <v>57.86</v>
      </c>
      <c r="K235" s="36">
        <f>IFERROR(ROUND(TableT09[[#This Row],[Lamp or Energy Charge]]/VLOOKUP(TableT09[[#This Row],[Description]],'T-09Rates'!$A$2:$B$33,2,FALSE),0),0)</f>
        <v>263</v>
      </c>
      <c r="L235" s="36">
        <f>TableT09[[#This Row],[Equivalent '# of Lamps]]-TableT09[[#This Row],['# of Lamps]]</f>
        <v>0</v>
      </c>
      <c r="M235" s="36">
        <f t="shared" si="14"/>
        <v>2688</v>
      </c>
    </row>
    <row r="236" spans="1:13" s="24" customFormat="1" ht="20.100000000000001" customHeight="1" x14ac:dyDescent="0.25">
      <c r="A236" s="18">
        <v>44136</v>
      </c>
      <c r="B236" s="40">
        <v>9</v>
      </c>
      <c r="C236" s="41" t="s">
        <v>17</v>
      </c>
      <c r="D236" s="42" t="s">
        <v>18</v>
      </c>
      <c r="E236" s="43">
        <v>0.28999999999999998</v>
      </c>
      <c r="F236" s="36">
        <v>0</v>
      </c>
      <c r="G236" s="43">
        <v>0</v>
      </c>
      <c r="H236" s="36">
        <v>4832</v>
      </c>
      <c r="I236" s="43">
        <v>1401.28</v>
      </c>
      <c r="J236" s="43">
        <v>1401.28</v>
      </c>
      <c r="K236" s="36">
        <f>IFERROR(ROUND(TableT09[[#This Row],[Lamp or Energy Charge]]/VLOOKUP(TableT09[[#This Row],[Description]],'T-09Rates'!$A$2:$B$33,2,FALSE),0),0)</f>
        <v>4832</v>
      </c>
      <c r="L236" s="36">
        <f>TableT09[[#This Row],[Equivalent '# of Lamps]]-TableT09[[#This Row],['# of Lamps]]</f>
        <v>0</v>
      </c>
      <c r="M236" s="36">
        <f t="shared" si="14"/>
        <v>31746</v>
      </c>
    </row>
    <row r="237" spans="1:13" s="24" customFormat="1" ht="20.100000000000001" customHeight="1" x14ac:dyDescent="0.25">
      <c r="A237" s="18">
        <v>44136</v>
      </c>
      <c r="B237" s="40">
        <v>133</v>
      </c>
      <c r="C237" s="41" t="s">
        <v>19</v>
      </c>
      <c r="D237" s="42" t="s">
        <v>20</v>
      </c>
      <c r="E237" s="43">
        <v>3.42</v>
      </c>
      <c r="F237" s="36">
        <v>0</v>
      </c>
      <c r="G237" s="43">
        <v>0</v>
      </c>
      <c r="H237" s="36">
        <v>2</v>
      </c>
      <c r="I237" s="43">
        <v>6.84</v>
      </c>
      <c r="J237" s="43">
        <v>6.84</v>
      </c>
      <c r="K237" s="36">
        <f>IFERROR(ROUND(TableT09[[#This Row],[Lamp or Energy Charge]]/VLOOKUP(TableT09[[#This Row],[Description]],'T-09Rates'!$A$2:$B$33,2,FALSE),0),0)</f>
        <v>2</v>
      </c>
      <c r="L237" s="36">
        <f>TableT09[[#This Row],[Equivalent '# of Lamps]]-TableT09[[#This Row],['# of Lamps]]</f>
        <v>0</v>
      </c>
      <c r="M237" s="36">
        <f t="shared" si="14"/>
        <v>194</v>
      </c>
    </row>
    <row r="238" spans="1:13" s="24" customFormat="1" ht="20.100000000000001" customHeight="1" x14ac:dyDescent="0.25">
      <c r="A238" s="18">
        <v>44136</v>
      </c>
      <c r="B238" s="40">
        <v>14</v>
      </c>
      <c r="C238" s="41" t="s">
        <v>21</v>
      </c>
      <c r="D238" s="42" t="s">
        <v>22</v>
      </c>
      <c r="E238" s="43">
        <v>0.35</v>
      </c>
      <c r="F238" s="36">
        <v>0</v>
      </c>
      <c r="G238" s="43">
        <v>0</v>
      </c>
      <c r="H238" s="36">
        <v>1021</v>
      </c>
      <c r="I238" s="43">
        <v>357.35</v>
      </c>
      <c r="J238" s="43">
        <v>357.35</v>
      </c>
      <c r="K238" s="36">
        <f>IFERROR(ROUND(TableT09[[#This Row],[Lamp or Energy Charge]]/VLOOKUP(TableT09[[#This Row],[Description]],'T-09Rates'!$A$2:$B$33,2,FALSE),0),0)</f>
        <v>1021</v>
      </c>
      <c r="L238" s="36">
        <f>TableT09[[#This Row],[Equivalent '# of Lamps]]-TableT09[[#This Row],['# of Lamps]]</f>
        <v>0</v>
      </c>
      <c r="M238" s="36">
        <f t="shared" si="14"/>
        <v>10435</v>
      </c>
    </row>
    <row r="239" spans="1:13" s="24" customFormat="1" ht="20.100000000000001" customHeight="1" x14ac:dyDescent="0.25">
      <c r="A239" s="18">
        <v>44136</v>
      </c>
      <c r="B239" s="40">
        <v>30</v>
      </c>
      <c r="C239" s="41" t="s">
        <v>23</v>
      </c>
      <c r="D239" s="42" t="s">
        <v>24</v>
      </c>
      <c r="E239" s="43">
        <v>0.77</v>
      </c>
      <c r="F239" s="36">
        <v>0</v>
      </c>
      <c r="G239" s="43">
        <v>0</v>
      </c>
      <c r="H239" s="36">
        <v>47</v>
      </c>
      <c r="I239" s="43">
        <v>36.19</v>
      </c>
      <c r="J239" s="43">
        <v>36.19</v>
      </c>
      <c r="K239" s="36">
        <f>IFERROR(ROUND(TableT09[[#This Row],[Lamp or Energy Charge]]/VLOOKUP(TableT09[[#This Row],[Description]],'T-09Rates'!$A$2:$B$33,2,FALSE),0),0)</f>
        <v>47</v>
      </c>
      <c r="L239" s="36">
        <f>TableT09[[#This Row],[Equivalent '# of Lamps]]-TableT09[[#This Row],['# of Lamps]]</f>
        <v>0</v>
      </c>
      <c r="M239" s="36">
        <f t="shared" si="14"/>
        <v>1029</v>
      </c>
    </row>
    <row r="240" spans="1:13" s="24" customFormat="1" ht="20.100000000000001" customHeight="1" x14ac:dyDescent="0.25">
      <c r="A240" s="18">
        <v>44136</v>
      </c>
      <c r="B240" s="40">
        <v>14</v>
      </c>
      <c r="C240" s="41" t="s">
        <v>25</v>
      </c>
      <c r="D240" s="42" t="s">
        <v>26</v>
      </c>
      <c r="E240" s="43">
        <v>0.44</v>
      </c>
      <c r="F240" s="36">
        <v>0</v>
      </c>
      <c r="G240" s="43">
        <v>0</v>
      </c>
      <c r="H240" s="36">
        <v>6169</v>
      </c>
      <c r="I240" s="43">
        <v>2714.36</v>
      </c>
      <c r="J240" s="43">
        <v>2714.36</v>
      </c>
      <c r="K240" s="36">
        <f>IFERROR(ROUND(TableT09[[#This Row],[Lamp or Energy Charge]]/VLOOKUP(TableT09[[#This Row],[Description]],'T-09Rates'!$A$2:$B$33,2,FALSE),0),0)</f>
        <v>6169</v>
      </c>
      <c r="L240" s="36">
        <f>TableT09[[#This Row],[Equivalent '# of Lamps]]-TableT09[[#This Row],['# of Lamps]]</f>
        <v>0</v>
      </c>
      <c r="M240" s="36">
        <f t="shared" si="14"/>
        <v>63047</v>
      </c>
    </row>
    <row r="241" spans="1:13" s="24" customFormat="1" ht="20.100000000000001" customHeight="1" x14ac:dyDescent="0.25">
      <c r="A241" s="18">
        <v>44136</v>
      </c>
      <c r="B241" s="40">
        <v>14</v>
      </c>
      <c r="C241" s="41" t="s">
        <v>27</v>
      </c>
      <c r="D241" s="42" t="s">
        <v>28</v>
      </c>
      <c r="E241" s="43">
        <v>0.77</v>
      </c>
      <c r="F241" s="36">
        <v>0</v>
      </c>
      <c r="G241" s="43">
        <v>0</v>
      </c>
      <c r="H241" s="36">
        <v>200</v>
      </c>
      <c r="I241" s="43">
        <v>154</v>
      </c>
      <c r="J241" s="43">
        <v>154</v>
      </c>
      <c r="K241" s="36">
        <f>IFERROR(ROUND(TableT09[[#This Row],[Lamp or Energy Charge]]/VLOOKUP(TableT09[[#This Row],[Description]],'T-09Rates'!$A$2:$B$33,2,FALSE),0),0)</f>
        <v>200</v>
      </c>
      <c r="L241" s="36">
        <f>TableT09[[#This Row],[Equivalent '# of Lamps]]-TableT09[[#This Row],['# of Lamps]]</f>
        <v>0</v>
      </c>
      <c r="M241" s="36">
        <f t="shared" si="14"/>
        <v>2044</v>
      </c>
    </row>
    <row r="242" spans="1:13" s="24" customFormat="1" ht="20.100000000000001" customHeight="1" x14ac:dyDescent="0.25">
      <c r="A242" s="18">
        <v>44136</v>
      </c>
      <c r="B242" s="40">
        <v>14</v>
      </c>
      <c r="C242" s="41" t="s">
        <v>29</v>
      </c>
      <c r="D242" s="42" t="s">
        <v>30</v>
      </c>
      <c r="E242" s="43">
        <v>0.77</v>
      </c>
      <c r="F242" s="36">
        <v>0</v>
      </c>
      <c r="G242" s="43">
        <v>0</v>
      </c>
      <c r="H242" s="36">
        <v>777</v>
      </c>
      <c r="I242" s="43">
        <v>598.29</v>
      </c>
      <c r="J242" s="43">
        <v>598.29</v>
      </c>
      <c r="K242" s="36">
        <f>IFERROR(ROUND(TableT09[[#This Row],[Lamp or Energy Charge]]/VLOOKUP(TableT09[[#This Row],[Description]],'T-09Rates'!$A$2:$B$33,2,FALSE),0),0)</f>
        <v>777</v>
      </c>
      <c r="L242" s="36">
        <f>TableT09[[#This Row],[Equivalent '# of Lamps]]-TableT09[[#This Row],['# of Lamps]]</f>
        <v>0</v>
      </c>
      <c r="M242" s="36">
        <f t="shared" si="14"/>
        <v>7941</v>
      </c>
    </row>
    <row r="243" spans="1:13" s="24" customFormat="1" ht="20.100000000000001" customHeight="1" x14ac:dyDescent="0.25">
      <c r="A243" s="18">
        <v>44166</v>
      </c>
      <c r="B243" s="40">
        <v>14</v>
      </c>
      <c r="C243" s="41" t="s">
        <v>11</v>
      </c>
      <c r="D243" s="42" t="s">
        <v>12</v>
      </c>
      <c r="E243" s="43">
        <v>0.44</v>
      </c>
      <c r="F243" s="36">
        <v>0</v>
      </c>
      <c r="G243" s="43">
        <v>0</v>
      </c>
      <c r="H243" s="36">
        <v>8</v>
      </c>
      <c r="I243" s="43">
        <v>3.52</v>
      </c>
      <c r="J243" s="43">
        <v>3.52</v>
      </c>
      <c r="K243" s="36">
        <f>IFERROR(ROUND(TableT09[[#This Row],[Lamp or Energy Charge]]/VLOOKUP(TableT09[[#This Row],[Description]],'T-09Rates'!$A$2:$B$33,2,FALSE),0),0)</f>
        <v>8</v>
      </c>
      <c r="L243" s="36">
        <f>TableT09[[#This Row],[Equivalent '# of Lamps]]-TableT09[[#This Row],['# of Lamps]]</f>
        <v>0</v>
      </c>
      <c r="M243" s="36">
        <f t="shared" ref="M243:M252" si="15">ROUND(B243/1000*K243*730,0)</f>
        <v>82</v>
      </c>
    </row>
    <row r="244" spans="1:13" s="24" customFormat="1" ht="20.100000000000001" customHeight="1" x14ac:dyDescent="0.25">
      <c r="A244" s="18">
        <v>44166</v>
      </c>
      <c r="B244" s="40">
        <v>100</v>
      </c>
      <c r="C244" s="41" t="s">
        <v>13</v>
      </c>
      <c r="D244" s="42" t="s">
        <v>14</v>
      </c>
      <c r="E244" s="43">
        <v>3.27</v>
      </c>
      <c r="F244" s="36">
        <v>0</v>
      </c>
      <c r="G244" s="43">
        <v>0</v>
      </c>
      <c r="H244" s="36">
        <v>659</v>
      </c>
      <c r="I244" s="43">
        <v>2154.9299999999998</v>
      </c>
      <c r="J244" s="43">
        <v>2154.9299999999998</v>
      </c>
      <c r="K244" s="36">
        <f>IFERROR(ROUND(TableT09[[#This Row],[Lamp or Energy Charge]]/VLOOKUP(TableT09[[#This Row],[Description]],'T-09Rates'!$A$2:$B$33,2,FALSE),0),0)</f>
        <v>659</v>
      </c>
      <c r="L244" s="36">
        <f>TableT09[[#This Row],[Equivalent '# of Lamps]]-TableT09[[#This Row],['# of Lamps]]</f>
        <v>0</v>
      </c>
      <c r="M244" s="36">
        <f t="shared" si="15"/>
        <v>48107</v>
      </c>
    </row>
    <row r="245" spans="1:13" s="24" customFormat="1" ht="20.100000000000001" customHeight="1" x14ac:dyDescent="0.25">
      <c r="A245" s="18">
        <v>44166</v>
      </c>
      <c r="B245" s="40">
        <v>14</v>
      </c>
      <c r="C245" s="41" t="s">
        <v>15</v>
      </c>
      <c r="D245" s="42" t="s">
        <v>16</v>
      </c>
      <c r="E245" s="43">
        <v>0.22</v>
      </c>
      <c r="F245" s="36">
        <v>0</v>
      </c>
      <c r="G245" s="43">
        <v>0</v>
      </c>
      <c r="H245" s="36">
        <v>263</v>
      </c>
      <c r="I245" s="43">
        <v>57.86</v>
      </c>
      <c r="J245" s="43">
        <v>57.86</v>
      </c>
      <c r="K245" s="36">
        <f>IFERROR(ROUND(TableT09[[#This Row],[Lamp or Energy Charge]]/VLOOKUP(TableT09[[#This Row],[Description]],'T-09Rates'!$A$2:$B$33,2,FALSE),0),0)</f>
        <v>263</v>
      </c>
      <c r="L245" s="36">
        <f>TableT09[[#This Row],[Equivalent '# of Lamps]]-TableT09[[#This Row],['# of Lamps]]</f>
        <v>0</v>
      </c>
      <c r="M245" s="36">
        <f t="shared" si="15"/>
        <v>2688</v>
      </c>
    </row>
    <row r="246" spans="1:13" s="24" customFormat="1" ht="20.100000000000001" customHeight="1" x14ac:dyDescent="0.25">
      <c r="A246" s="18">
        <v>44166</v>
      </c>
      <c r="B246" s="40">
        <v>9</v>
      </c>
      <c r="C246" s="41" t="s">
        <v>17</v>
      </c>
      <c r="D246" s="42" t="s">
        <v>18</v>
      </c>
      <c r="E246" s="43">
        <v>0.28999999999999998</v>
      </c>
      <c r="F246" s="36">
        <v>0</v>
      </c>
      <c r="G246" s="43">
        <v>0</v>
      </c>
      <c r="H246" s="36">
        <v>4832</v>
      </c>
      <c r="I246" s="43">
        <v>1401.28</v>
      </c>
      <c r="J246" s="43">
        <v>1401.28</v>
      </c>
      <c r="K246" s="36">
        <f>IFERROR(ROUND(TableT09[[#This Row],[Lamp or Energy Charge]]/VLOOKUP(TableT09[[#This Row],[Description]],'T-09Rates'!$A$2:$B$33,2,FALSE),0),0)</f>
        <v>4832</v>
      </c>
      <c r="L246" s="36">
        <f>TableT09[[#This Row],[Equivalent '# of Lamps]]-TableT09[[#This Row],['# of Lamps]]</f>
        <v>0</v>
      </c>
      <c r="M246" s="36">
        <f t="shared" si="15"/>
        <v>31746</v>
      </c>
    </row>
    <row r="247" spans="1:13" s="24" customFormat="1" ht="20.100000000000001" customHeight="1" x14ac:dyDescent="0.25">
      <c r="A247" s="18">
        <v>44166</v>
      </c>
      <c r="B247" s="40">
        <v>133</v>
      </c>
      <c r="C247" s="41" t="s">
        <v>19</v>
      </c>
      <c r="D247" s="42" t="s">
        <v>20</v>
      </c>
      <c r="E247" s="43">
        <v>3.42</v>
      </c>
      <c r="F247" s="36">
        <v>0</v>
      </c>
      <c r="G247" s="43">
        <v>0</v>
      </c>
      <c r="H247" s="36">
        <v>2</v>
      </c>
      <c r="I247" s="43">
        <v>6.84</v>
      </c>
      <c r="J247" s="43">
        <v>6.84</v>
      </c>
      <c r="K247" s="36">
        <f>IFERROR(ROUND(TableT09[[#This Row],[Lamp or Energy Charge]]/VLOOKUP(TableT09[[#This Row],[Description]],'T-09Rates'!$A$2:$B$33,2,FALSE),0),0)</f>
        <v>2</v>
      </c>
      <c r="L247" s="36">
        <f>TableT09[[#This Row],[Equivalent '# of Lamps]]-TableT09[[#This Row],['# of Lamps]]</f>
        <v>0</v>
      </c>
      <c r="M247" s="36">
        <f t="shared" si="15"/>
        <v>194</v>
      </c>
    </row>
    <row r="248" spans="1:13" s="24" customFormat="1" ht="20.100000000000001" customHeight="1" x14ac:dyDescent="0.25">
      <c r="A248" s="18">
        <v>44166</v>
      </c>
      <c r="B248" s="40">
        <v>14</v>
      </c>
      <c r="C248" s="41" t="s">
        <v>21</v>
      </c>
      <c r="D248" s="42" t="s">
        <v>22</v>
      </c>
      <c r="E248" s="43">
        <v>0.35</v>
      </c>
      <c r="F248" s="36">
        <v>0</v>
      </c>
      <c r="G248" s="43">
        <v>0</v>
      </c>
      <c r="H248" s="36">
        <v>1021</v>
      </c>
      <c r="I248" s="43">
        <v>357.35</v>
      </c>
      <c r="J248" s="43">
        <v>357.35</v>
      </c>
      <c r="K248" s="36">
        <f>IFERROR(ROUND(TableT09[[#This Row],[Lamp or Energy Charge]]/VLOOKUP(TableT09[[#This Row],[Description]],'T-09Rates'!$A$2:$B$33,2,FALSE),0),0)</f>
        <v>1021</v>
      </c>
      <c r="L248" s="36">
        <f>TableT09[[#This Row],[Equivalent '# of Lamps]]-TableT09[[#This Row],['# of Lamps]]</f>
        <v>0</v>
      </c>
      <c r="M248" s="36">
        <f t="shared" si="15"/>
        <v>10435</v>
      </c>
    </row>
    <row r="249" spans="1:13" s="24" customFormat="1" ht="20.100000000000001" customHeight="1" x14ac:dyDescent="0.25">
      <c r="A249" s="18">
        <v>44166</v>
      </c>
      <c r="B249" s="40">
        <v>30</v>
      </c>
      <c r="C249" s="41" t="s">
        <v>23</v>
      </c>
      <c r="D249" s="42" t="s">
        <v>24</v>
      </c>
      <c r="E249" s="43">
        <v>0.77</v>
      </c>
      <c r="F249" s="36">
        <v>0</v>
      </c>
      <c r="G249" s="43">
        <v>0</v>
      </c>
      <c r="H249" s="36">
        <v>47</v>
      </c>
      <c r="I249" s="43">
        <v>36.19</v>
      </c>
      <c r="J249" s="43">
        <v>36.19</v>
      </c>
      <c r="K249" s="36">
        <f>IFERROR(ROUND(TableT09[[#This Row],[Lamp or Energy Charge]]/VLOOKUP(TableT09[[#This Row],[Description]],'T-09Rates'!$A$2:$B$33,2,FALSE),0),0)</f>
        <v>47</v>
      </c>
      <c r="L249" s="36">
        <f>TableT09[[#This Row],[Equivalent '# of Lamps]]-TableT09[[#This Row],['# of Lamps]]</f>
        <v>0</v>
      </c>
      <c r="M249" s="36">
        <f t="shared" si="15"/>
        <v>1029</v>
      </c>
    </row>
    <row r="250" spans="1:13" s="24" customFormat="1" ht="20.100000000000001" customHeight="1" x14ac:dyDescent="0.25">
      <c r="A250" s="18">
        <v>44166</v>
      </c>
      <c r="B250" s="40">
        <v>14</v>
      </c>
      <c r="C250" s="41" t="s">
        <v>25</v>
      </c>
      <c r="D250" s="42" t="s">
        <v>26</v>
      </c>
      <c r="E250" s="43">
        <v>0.44</v>
      </c>
      <c r="F250" s="36">
        <v>0</v>
      </c>
      <c r="G250" s="43">
        <v>0</v>
      </c>
      <c r="H250" s="36">
        <v>6169</v>
      </c>
      <c r="I250" s="43">
        <v>2714.36</v>
      </c>
      <c r="J250" s="43">
        <v>2714.36</v>
      </c>
      <c r="K250" s="36">
        <f>IFERROR(ROUND(TableT09[[#This Row],[Lamp or Energy Charge]]/VLOOKUP(TableT09[[#This Row],[Description]],'T-09Rates'!$A$2:$B$33,2,FALSE),0),0)</f>
        <v>6169</v>
      </c>
      <c r="L250" s="36">
        <f>TableT09[[#This Row],[Equivalent '# of Lamps]]-TableT09[[#This Row],['# of Lamps]]</f>
        <v>0</v>
      </c>
      <c r="M250" s="36">
        <f t="shared" si="15"/>
        <v>63047</v>
      </c>
    </row>
    <row r="251" spans="1:13" s="24" customFormat="1" ht="20.100000000000001" customHeight="1" x14ac:dyDescent="0.25">
      <c r="A251" s="18">
        <v>44166</v>
      </c>
      <c r="B251" s="40">
        <v>14</v>
      </c>
      <c r="C251" s="41" t="s">
        <v>27</v>
      </c>
      <c r="D251" s="42" t="s">
        <v>28</v>
      </c>
      <c r="E251" s="43">
        <v>0.77</v>
      </c>
      <c r="F251" s="36">
        <v>0</v>
      </c>
      <c r="G251" s="43">
        <v>0</v>
      </c>
      <c r="H251" s="36">
        <v>200</v>
      </c>
      <c r="I251" s="43">
        <v>154</v>
      </c>
      <c r="J251" s="43">
        <v>154</v>
      </c>
      <c r="K251" s="36">
        <f>IFERROR(ROUND(TableT09[[#This Row],[Lamp or Energy Charge]]/VLOOKUP(TableT09[[#This Row],[Description]],'T-09Rates'!$A$2:$B$33,2,FALSE),0),0)</f>
        <v>200</v>
      </c>
      <c r="L251" s="36">
        <f>TableT09[[#This Row],[Equivalent '# of Lamps]]-TableT09[[#This Row],['# of Lamps]]</f>
        <v>0</v>
      </c>
      <c r="M251" s="36">
        <f t="shared" si="15"/>
        <v>2044</v>
      </c>
    </row>
    <row r="252" spans="1:13" s="24" customFormat="1" ht="20.100000000000001" customHeight="1" x14ac:dyDescent="0.25">
      <c r="A252" s="18">
        <v>44166</v>
      </c>
      <c r="B252" s="40">
        <v>14</v>
      </c>
      <c r="C252" s="41" t="s">
        <v>29</v>
      </c>
      <c r="D252" s="42" t="s">
        <v>30</v>
      </c>
      <c r="E252" s="43">
        <v>0.77</v>
      </c>
      <c r="F252" s="36">
        <v>0</v>
      </c>
      <c r="G252" s="43">
        <v>0</v>
      </c>
      <c r="H252" s="36">
        <v>777</v>
      </c>
      <c r="I252" s="43">
        <v>598.29</v>
      </c>
      <c r="J252" s="43">
        <v>598.29</v>
      </c>
      <c r="K252" s="36">
        <f>IFERROR(ROUND(TableT09[[#This Row],[Lamp or Energy Charge]]/VLOOKUP(TableT09[[#This Row],[Description]],'T-09Rates'!$A$2:$B$33,2,FALSE),0),0)</f>
        <v>777</v>
      </c>
      <c r="L252" s="36">
        <f>TableT09[[#This Row],[Equivalent '# of Lamps]]-TableT09[[#This Row],['# of Lamps]]</f>
        <v>0</v>
      </c>
      <c r="M252" s="36">
        <f t="shared" si="15"/>
        <v>7941</v>
      </c>
    </row>
    <row r="253" spans="1:13" s="24" customFormat="1" ht="20.100000000000001" customHeight="1" x14ac:dyDescent="0.25">
      <c r="A253" s="18">
        <v>44197</v>
      </c>
      <c r="B253" s="40">
        <v>14</v>
      </c>
      <c r="C253" s="41" t="s">
        <v>11</v>
      </c>
      <c r="D253" s="42" t="s">
        <v>12</v>
      </c>
      <c r="E253" s="43">
        <v>0.44</v>
      </c>
      <c r="F253" s="36">
        <v>0</v>
      </c>
      <c r="G253" s="43">
        <v>0</v>
      </c>
      <c r="H253" s="36">
        <v>8</v>
      </c>
      <c r="I253" s="43">
        <v>3.52</v>
      </c>
      <c r="J253" s="43">
        <v>3.52</v>
      </c>
      <c r="K253" s="36">
        <f>IFERROR(ROUND(TableT09[[#This Row],[Lamp or Energy Charge]]/VLOOKUP(TableT09[[#This Row],[Description]],'T-09Rates'!$A$2:$B$33,2,FALSE),0),0)</f>
        <v>8</v>
      </c>
      <c r="L253" s="36">
        <f>TableT09[[#This Row],[Equivalent '# of Lamps]]-TableT09[[#This Row],['# of Lamps]]</f>
        <v>0</v>
      </c>
      <c r="M253" s="36">
        <f t="shared" ref="M253:M262" si="16">ROUND(B253/1000*K253*730,0)</f>
        <v>82</v>
      </c>
    </row>
    <row r="254" spans="1:13" s="24" customFormat="1" ht="20.100000000000001" customHeight="1" x14ac:dyDescent="0.25">
      <c r="A254" s="18">
        <v>44197</v>
      </c>
      <c r="B254" s="40">
        <v>100</v>
      </c>
      <c r="C254" s="41" t="s">
        <v>13</v>
      </c>
      <c r="D254" s="42" t="s">
        <v>14</v>
      </c>
      <c r="E254" s="43">
        <v>3.27</v>
      </c>
      <c r="F254" s="36">
        <v>0</v>
      </c>
      <c r="G254" s="43">
        <v>0</v>
      </c>
      <c r="H254" s="36">
        <v>665</v>
      </c>
      <c r="I254" s="43">
        <v>2174.5500000000002</v>
      </c>
      <c r="J254" s="43">
        <v>2174.5500000000002</v>
      </c>
      <c r="K254" s="36">
        <f>IFERROR(ROUND(TableT09[[#This Row],[Lamp or Energy Charge]]/VLOOKUP(TableT09[[#This Row],[Description]],'T-09Rates'!$A$2:$B$33,2,FALSE),0),0)</f>
        <v>665</v>
      </c>
      <c r="L254" s="36">
        <f>TableT09[[#This Row],[Equivalent '# of Lamps]]-TableT09[[#This Row],['# of Lamps]]</f>
        <v>0</v>
      </c>
      <c r="M254" s="36">
        <f t="shared" si="16"/>
        <v>48545</v>
      </c>
    </row>
    <row r="255" spans="1:13" s="24" customFormat="1" ht="20.100000000000001" customHeight="1" x14ac:dyDescent="0.25">
      <c r="A255" s="18">
        <v>44197</v>
      </c>
      <c r="B255" s="40">
        <v>14</v>
      </c>
      <c r="C255" s="41" t="s">
        <v>15</v>
      </c>
      <c r="D255" s="42" t="s">
        <v>16</v>
      </c>
      <c r="E255" s="43">
        <v>0.22</v>
      </c>
      <c r="F255" s="36">
        <v>0</v>
      </c>
      <c r="G255" s="43">
        <v>0</v>
      </c>
      <c r="H255" s="36">
        <v>263</v>
      </c>
      <c r="I255" s="43">
        <v>57.86</v>
      </c>
      <c r="J255" s="43">
        <v>57.86</v>
      </c>
      <c r="K255" s="36">
        <f>IFERROR(ROUND(TableT09[[#This Row],[Lamp or Energy Charge]]/VLOOKUP(TableT09[[#This Row],[Description]],'T-09Rates'!$A$2:$B$33,2,FALSE),0),0)</f>
        <v>263</v>
      </c>
      <c r="L255" s="36">
        <f>TableT09[[#This Row],[Equivalent '# of Lamps]]-TableT09[[#This Row],['# of Lamps]]</f>
        <v>0</v>
      </c>
      <c r="M255" s="36">
        <f t="shared" si="16"/>
        <v>2688</v>
      </c>
    </row>
    <row r="256" spans="1:13" s="24" customFormat="1" ht="20.100000000000001" customHeight="1" x14ac:dyDescent="0.25">
      <c r="A256" s="18">
        <v>44197</v>
      </c>
      <c r="B256" s="40">
        <v>9</v>
      </c>
      <c r="C256" s="41" t="s">
        <v>17</v>
      </c>
      <c r="D256" s="42" t="s">
        <v>18</v>
      </c>
      <c r="E256" s="43">
        <v>0.28999999999999998</v>
      </c>
      <c r="F256" s="36">
        <v>0</v>
      </c>
      <c r="G256" s="43">
        <v>0</v>
      </c>
      <c r="H256" s="36">
        <v>4890</v>
      </c>
      <c r="I256" s="43">
        <v>1401.28</v>
      </c>
      <c r="J256" s="43">
        <v>1401.28</v>
      </c>
      <c r="K256" s="36">
        <f>IFERROR(ROUND(TableT09[[#This Row],[Lamp or Energy Charge]]/VLOOKUP(TableT09[[#This Row],[Description]],'T-09Rates'!$A$2:$B$33,2,FALSE),0),0)</f>
        <v>4832</v>
      </c>
      <c r="L256" s="36">
        <f>TableT09[[#This Row],[Equivalent '# of Lamps]]-TableT09[[#This Row],['# of Lamps]]</f>
        <v>-58</v>
      </c>
      <c r="M256" s="36">
        <f t="shared" si="16"/>
        <v>31746</v>
      </c>
    </row>
    <row r="257" spans="1:13" s="24" customFormat="1" ht="20.100000000000001" customHeight="1" x14ac:dyDescent="0.25">
      <c r="A257" s="18">
        <v>44197</v>
      </c>
      <c r="B257" s="40">
        <v>133</v>
      </c>
      <c r="C257" s="41" t="s">
        <v>19</v>
      </c>
      <c r="D257" s="42" t="s">
        <v>20</v>
      </c>
      <c r="E257" s="43">
        <v>3.42</v>
      </c>
      <c r="F257" s="36">
        <v>0</v>
      </c>
      <c r="G257" s="43">
        <v>0</v>
      </c>
      <c r="H257" s="36">
        <v>2</v>
      </c>
      <c r="I257" s="43">
        <v>6.84</v>
      </c>
      <c r="J257" s="43">
        <v>6.84</v>
      </c>
      <c r="K257" s="36">
        <f>IFERROR(ROUND(TableT09[[#This Row],[Lamp or Energy Charge]]/VLOOKUP(TableT09[[#This Row],[Description]],'T-09Rates'!$A$2:$B$33,2,FALSE),0),0)</f>
        <v>2</v>
      </c>
      <c r="L257" s="36">
        <f>TableT09[[#This Row],[Equivalent '# of Lamps]]-TableT09[[#This Row],['# of Lamps]]</f>
        <v>0</v>
      </c>
      <c r="M257" s="36">
        <f t="shared" si="16"/>
        <v>194</v>
      </c>
    </row>
    <row r="258" spans="1:13" s="24" customFormat="1" ht="20.100000000000001" customHeight="1" x14ac:dyDescent="0.25">
      <c r="A258" s="18">
        <v>44197</v>
      </c>
      <c r="B258" s="40">
        <v>14</v>
      </c>
      <c r="C258" s="41" t="s">
        <v>21</v>
      </c>
      <c r="D258" s="42" t="s">
        <v>22</v>
      </c>
      <c r="E258" s="43">
        <v>0.35</v>
      </c>
      <c r="F258" s="36">
        <v>0</v>
      </c>
      <c r="G258" s="43">
        <v>0</v>
      </c>
      <c r="H258" s="36">
        <v>1021</v>
      </c>
      <c r="I258" s="43">
        <v>357.35</v>
      </c>
      <c r="J258" s="43">
        <v>357.35</v>
      </c>
      <c r="K258" s="36">
        <f>IFERROR(ROUND(TableT09[[#This Row],[Lamp or Energy Charge]]/VLOOKUP(TableT09[[#This Row],[Description]],'T-09Rates'!$A$2:$B$33,2,FALSE),0),0)</f>
        <v>1021</v>
      </c>
      <c r="L258" s="36">
        <f>TableT09[[#This Row],[Equivalent '# of Lamps]]-TableT09[[#This Row],['# of Lamps]]</f>
        <v>0</v>
      </c>
      <c r="M258" s="36">
        <f t="shared" si="16"/>
        <v>10435</v>
      </c>
    </row>
    <row r="259" spans="1:13" s="24" customFormat="1" ht="20.100000000000001" customHeight="1" x14ac:dyDescent="0.25">
      <c r="A259" s="18">
        <v>44197</v>
      </c>
      <c r="B259" s="40">
        <v>30</v>
      </c>
      <c r="C259" s="41" t="s">
        <v>23</v>
      </c>
      <c r="D259" s="42" t="s">
        <v>24</v>
      </c>
      <c r="E259" s="43">
        <v>0.77</v>
      </c>
      <c r="F259" s="36">
        <v>0</v>
      </c>
      <c r="G259" s="43">
        <v>0</v>
      </c>
      <c r="H259" s="36">
        <v>47</v>
      </c>
      <c r="I259" s="43">
        <v>36.19</v>
      </c>
      <c r="J259" s="43">
        <v>36.19</v>
      </c>
      <c r="K259" s="36">
        <f>IFERROR(ROUND(TableT09[[#This Row],[Lamp or Energy Charge]]/VLOOKUP(TableT09[[#This Row],[Description]],'T-09Rates'!$A$2:$B$33,2,FALSE),0),0)</f>
        <v>47</v>
      </c>
      <c r="L259" s="36">
        <f>TableT09[[#This Row],[Equivalent '# of Lamps]]-TableT09[[#This Row],['# of Lamps]]</f>
        <v>0</v>
      </c>
      <c r="M259" s="36">
        <f t="shared" si="16"/>
        <v>1029</v>
      </c>
    </row>
    <row r="260" spans="1:13" s="24" customFormat="1" ht="20.100000000000001" customHeight="1" x14ac:dyDescent="0.25">
      <c r="A260" s="18">
        <v>44197</v>
      </c>
      <c r="B260" s="40">
        <v>14</v>
      </c>
      <c r="C260" s="41" t="s">
        <v>25</v>
      </c>
      <c r="D260" s="42" t="s">
        <v>26</v>
      </c>
      <c r="E260" s="43">
        <v>0.44</v>
      </c>
      <c r="F260" s="36">
        <v>0</v>
      </c>
      <c r="G260" s="43">
        <v>0</v>
      </c>
      <c r="H260" s="36">
        <v>6273</v>
      </c>
      <c r="I260" s="43">
        <v>2714.36</v>
      </c>
      <c r="J260" s="43">
        <v>2714.36</v>
      </c>
      <c r="K260" s="36">
        <f>IFERROR(ROUND(TableT09[[#This Row],[Lamp or Energy Charge]]/VLOOKUP(TableT09[[#This Row],[Description]],'T-09Rates'!$A$2:$B$33,2,FALSE),0),0)</f>
        <v>6169</v>
      </c>
      <c r="L260" s="36">
        <f>TableT09[[#This Row],[Equivalent '# of Lamps]]-TableT09[[#This Row],['# of Lamps]]</f>
        <v>-104</v>
      </c>
      <c r="M260" s="36">
        <f t="shared" si="16"/>
        <v>63047</v>
      </c>
    </row>
    <row r="261" spans="1:13" s="24" customFormat="1" ht="20.100000000000001" customHeight="1" x14ac:dyDescent="0.25">
      <c r="A261" s="18">
        <v>44197</v>
      </c>
      <c r="B261" s="40">
        <v>14</v>
      </c>
      <c r="C261" s="41" t="s">
        <v>27</v>
      </c>
      <c r="D261" s="42" t="s">
        <v>28</v>
      </c>
      <c r="E261" s="43">
        <v>0.77</v>
      </c>
      <c r="F261" s="36">
        <v>0</v>
      </c>
      <c r="G261" s="43">
        <v>0</v>
      </c>
      <c r="H261" s="36">
        <v>218</v>
      </c>
      <c r="I261" s="43">
        <v>154</v>
      </c>
      <c r="J261" s="43">
        <v>154</v>
      </c>
      <c r="K261" s="36">
        <f>IFERROR(ROUND(TableT09[[#This Row],[Lamp or Energy Charge]]/VLOOKUP(TableT09[[#This Row],[Description]],'T-09Rates'!$A$2:$B$33,2,FALSE),0),0)</f>
        <v>200</v>
      </c>
      <c r="L261" s="36">
        <f>TableT09[[#This Row],[Equivalent '# of Lamps]]-TableT09[[#This Row],['# of Lamps]]</f>
        <v>-18</v>
      </c>
      <c r="M261" s="36">
        <f t="shared" si="16"/>
        <v>2044</v>
      </c>
    </row>
    <row r="262" spans="1:13" s="24" customFormat="1" ht="20.100000000000001" customHeight="1" x14ac:dyDescent="0.25">
      <c r="A262" s="18">
        <v>44197</v>
      </c>
      <c r="B262" s="40">
        <v>14</v>
      </c>
      <c r="C262" s="41" t="s">
        <v>29</v>
      </c>
      <c r="D262" s="42" t="s">
        <v>30</v>
      </c>
      <c r="E262" s="43">
        <v>0.77</v>
      </c>
      <c r="F262" s="36">
        <v>0</v>
      </c>
      <c r="G262" s="43">
        <v>0</v>
      </c>
      <c r="H262" s="36">
        <v>803</v>
      </c>
      <c r="I262" s="43">
        <v>598.29</v>
      </c>
      <c r="J262" s="43">
        <v>598.29</v>
      </c>
      <c r="K262" s="36">
        <f>IFERROR(ROUND(TableT09[[#This Row],[Lamp or Energy Charge]]/VLOOKUP(TableT09[[#This Row],[Description]],'T-09Rates'!$A$2:$B$33,2,FALSE),0),0)</f>
        <v>777</v>
      </c>
      <c r="L262" s="36">
        <f>TableT09[[#This Row],[Equivalent '# of Lamps]]-TableT09[[#This Row],['# of Lamps]]</f>
        <v>-26</v>
      </c>
      <c r="M262" s="36">
        <f t="shared" si="16"/>
        <v>7941</v>
      </c>
    </row>
    <row r="263" spans="1:13" s="24" customFormat="1" ht="15.75" x14ac:dyDescent="0.25"/>
  </sheetData>
  <mergeCells count="1">
    <mergeCell ref="A1:I1"/>
  </mergeCells>
  <pageMargins left="0.7" right="0.45" top="1" bottom="0.5" header="0.5" footer="0.3"/>
  <pageSetup scale="30" fitToHeight="0" orientation="portrait" r:id="rId1"/>
  <headerFooter>
    <oddHeader>&amp;LEl Paso Electric Company
2021 Texas Rate Case Filing&amp;RSOAH Docket No. 473-21-2606
PUC Docket No. 52195
STAFF's 14th, Q. No. STAFF 14-1
Attachment 4
Page &amp;P of &amp;N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C2604-6218-4AAA-9DE3-20383DE07A77}">
  <sheetPr>
    <pageSetUpPr fitToPage="1"/>
  </sheetPr>
  <dimension ref="A1:C33"/>
  <sheetViews>
    <sheetView tabSelected="1" zoomScaleNormal="100" workbookViewId="0">
      <selection activeCell="H44" sqref="H44"/>
    </sheetView>
  </sheetViews>
  <sheetFormatPr defaultRowHeight="15" x14ac:dyDescent="0.25"/>
  <cols>
    <col min="1" max="1" width="56.28515625" bestFit="1" customWidth="1"/>
    <col min="2" max="2" width="10.140625" style="7" bestFit="1" customWidth="1"/>
    <col min="3" max="3" width="8.42578125" bestFit="1" customWidth="1"/>
  </cols>
  <sheetData>
    <row r="1" spans="1:3" x14ac:dyDescent="0.25">
      <c r="A1" s="11" t="s">
        <v>79</v>
      </c>
      <c r="B1" s="12" t="s">
        <v>53</v>
      </c>
      <c r="C1" s="11" t="s">
        <v>0</v>
      </c>
    </row>
    <row r="2" spans="1:3" x14ac:dyDescent="0.25">
      <c r="A2" t="s">
        <v>57</v>
      </c>
      <c r="B2" s="7">
        <v>0.77</v>
      </c>
      <c r="C2">
        <v>14</v>
      </c>
    </row>
    <row r="3" spans="1:3" x14ac:dyDescent="0.25">
      <c r="A3" t="s">
        <v>58</v>
      </c>
      <c r="B3" s="7">
        <v>0.35</v>
      </c>
      <c r="C3">
        <v>14</v>
      </c>
    </row>
    <row r="4" spans="1:3" x14ac:dyDescent="0.25">
      <c r="A4" t="s">
        <v>59</v>
      </c>
      <c r="B4" s="7">
        <v>0.77</v>
      </c>
      <c r="C4">
        <v>14</v>
      </c>
    </row>
    <row r="5" spans="1:3" x14ac:dyDescent="0.25">
      <c r="A5" t="s">
        <v>22</v>
      </c>
      <c r="B5" s="7">
        <v>0.35</v>
      </c>
      <c r="C5">
        <v>14</v>
      </c>
    </row>
    <row r="6" spans="1:3" x14ac:dyDescent="0.25">
      <c r="A6" t="s">
        <v>20</v>
      </c>
      <c r="B6" s="7">
        <v>3.42</v>
      </c>
      <c r="C6">
        <v>133</v>
      </c>
    </row>
    <row r="7" spans="1:3" x14ac:dyDescent="0.25">
      <c r="A7" t="s">
        <v>60</v>
      </c>
      <c r="B7" s="7">
        <v>0.28999999999999998</v>
      </c>
      <c r="C7">
        <v>9</v>
      </c>
    </row>
    <row r="8" spans="1:3" x14ac:dyDescent="0.25">
      <c r="A8" t="s">
        <v>18</v>
      </c>
      <c r="B8" s="7">
        <v>0.28999999999999998</v>
      </c>
      <c r="C8">
        <v>9</v>
      </c>
    </row>
    <row r="9" spans="1:3" x14ac:dyDescent="0.25">
      <c r="A9" t="s">
        <v>12</v>
      </c>
      <c r="B9" s="7">
        <v>0.44</v>
      </c>
      <c r="C9">
        <v>14</v>
      </c>
    </row>
    <row r="10" spans="1:3" x14ac:dyDescent="0.25">
      <c r="A10" t="s">
        <v>61</v>
      </c>
      <c r="B10" s="7">
        <v>0.43</v>
      </c>
      <c r="C10">
        <v>14</v>
      </c>
    </row>
    <row r="11" spans="1:3" x14ac:dyDescent="0.25">
      <c r="A11" t="s">
        <v>62</v>
      </c>
      <c r="B11" s="7">
        <v>0.77</v>
      </c>
      <c r="C11">
        <v>14</v>
      </c>
    </row>
    <row r="12" spans="1:3" x14ac:dyDescent="0.25">
      <c r="A12" t="s">
        <v>30</v>
      </c>
      <c r="B12" s="7">
        <v>0.77</v>
      </c>
      <c r="C12">
        <v>14</v>
      </c>
    </row>
    <row r="13" spans="1:3" x14ac:dyDescent="0.25">
      <c r="A13" t="s">
        <v>16</v>
      </c>
      <c r="B13" s="7">
        <v>0.22</v>
      </c>
      <c r="C13">
        <v>14</v>
      </c>
    </row>
    <row r="14" spans="1:3" x14ac:dyDescent="0.25">
      <c r="A14" t="s">
        <v>26</v>
      </c>
      <c r="B14" s="7">
        <v>0.44</v>
      </c>
      <c r="C14">
        <v>14</v>
      </c>
    </row>
    <row r="15" spans="1:3" x14ac:dyDescent="0.25">
      <c r="A15" t="s">
        <v>28</v>
      </c>
      <c r="B15" s="7">
        <v>0.77</v>
      </c>
      <c r="C15">
        <v>14</v>
      </c>
    </row>
    <row r="16" spans="1:3" x14ac:dyDescent="0.25">
      <c r="A16" t="s">
        <v>24</v>
      </c>
      <c r="B16" s="7">
        <v>0.77</v>
      </c>
      <c r="C16">
        <v>30</v>
      </c>
    </row>
    <row r="17" spans="1:3" x14ac:dyDescent="0.25">
      <c r="A17" t="s">
        <v>14</v>
      </c>
      <c r="B17" s="7">
        <v>3.27</v>
      </c>
      <c r="C17">
        <v>100</v>
      </c>
    </row>
    <row r="18" spans="1:3" x14ac:dyDescent="0.25">
      <c r="A18" t="s">
        <v>63</v>
      </c>
      <c r="B18" s="7">
        <v>0</v>
      </c>
      <c r="C18">
        <v>103</v>
      </c>
    </row>
    <row r="19" spans="1:3" x14ac:dyDescent="0.25">
      <c r="A19" t="s">
        <v>64</v>
      </c>
      <c r="B19" s="7">
        <v>0</v>
      </c>
      <c r="C19">
        <v>61</v>
      </c>
    </row>
    <row r="20" spans="1:3" x14ac:dyDescent="0.25">
      <c r="A20" t="s">
        <v>65</v>
      </c>
      <c r="B20" s="7">
        <v>0</v>
      </c>
      <c r="C20">
        <v>61</v>
      </c>
    </row>
    <row r="21" spans="1:3" x14ac:dyDescent="0.25">
      <c r="A21" t="s">
        <v>66</v>
      </c>
      <c r="B21" s="7">
        <v>0</v>
      </c>
      <c r="C21">
        <v>61</v>
      </c>
    </row>
    <row r="22" spans="1:3" x14ac:dyDescent="0.25">
      <c r="A22" t="s">
        <v>67</v>
      </c>
      <c r="B22" s="7">
        <v>0</v>
      </c>
      <c r="C22">
        <v>103</v>
      </c>
    </row>
    <row r="23" spans="1:3" x14ac:dyDescent="0.25">
      <c r="A23" t="s">
        <v>68</v>
      </c>
      <c r="B23" s="7">
        <v>0</v>
      </c>
      <c r="C23">
        <v>103</v>
      </c>
    </row>
    <row r="24" spans="1:3" x14ac:dyDescent="0.25">
      <c r="A24" t="s">
        <v>69</v>
      </c>
      <c r="B24" s="7">
        <v>0</v>
      </c>
      <c r="C24">
        <v>103</v>
      </c>
    </row>
    <row r="25" spans="1:3" x14ac:dyDescent="0.25">
      <c r="A25" t="s">
        <v>70</v>
      </c>
      <c r="B25" s="7">
        <v>0</v>
      </c>
      <c r="C25">
        <v>103</v>
      </c>
    </row>
    <row r="26" spans="1:3" x14ac:dyDescent="0.25">
      <c r="A26" t="s">
        <v>71</v>
      </c>
      <c r="B26" s="7">
        <v>0</v>
      </c>
      <c r="C26">
        <v>103</v>
      </c>
    </row>
    <row r="27" spans="1:3" x14ac:dyDescent="0.25">
      <c r="A27" t="s">
        <v>72</v>
      </c>
      <c r="B27" s="7">
        <v>0</v>
      </c>
      <c r="C27">
        <v>103</v>
      </c>
    </row>
    <row r="28" spans="1:3" x14ac:dyDescent="0.25">
      <c r="A28" t="s">
        <v>73</v>
      </c>
      <c r="B28" s="7">
        <v>0</v>
      </c>
      <c r="C28">
        <v>133</v>
      </c>
    </row>
    <row r="29" spans="1:3" x14ac:dyDescent="0.25">
      <c r="A29" t="s">
        <v>74</v>
      </c>
      <c r="B29" s="7">
        <v>0</v>
      </c>
      <c r="C29">
        <v>133</v>
      </c>
    </row>
    <row r="30" spans="1:3" x14ac:dyDescent="0.25">
      <c r="A30" t="s">
        <v>75</v>
      </c>
      <c r="B30" s="7">
        <v>0</v>
      </c>
      <c r="C30">
        <v>133</v>
      </c>
    </row>
    <row r="31" spans="1:3" x14ac:dyDescent="0.25">
      <c r="A31" t="s">
        <v>76</v>
      </c>
      <c r="B31" s="7">
        <v>0</v>
      </c>
      <c r="C31">
        <v>133</v>
      </c>
    </row>
    <row r="32" spans="1:3" x14ac:dyDescent="0.25">
      <c r="A32" t="s">
        <v>77</v>
      </c>
      <c r="B32" s="7">
        <v>0</v>
      </c>
      <c r="C32">
        <v>133</v>
      </c>
    </row>
    <row r="33" spans="1:3" x14ac:dyDescent="0.25">
      <c r="A33" t="s">
        <v>78</v>
      </c>
      <c r="B33" s="7">
        <v>0</v>
      </c>
      <c r="C33">
        <v>133</v>
      </c>
    </row>
  </sheetData>
  <pageMargins left="0.7" right="0.45" top="1.75" bottom="0.5" header="0.75" footer="0.3"/>
  <pageSetup fitToHeight="0" orientation="portrait" r:id="rId1"/>
  <headerFooter>
    <oddHeader>&amp;LEl Paso Electric Company
2021 Texas Rate Case Filing&amp;RSOAH Docket No. 473-21-2606
PUC Docket No. 52195
STAFF's 14th, Q. No. STAFF 14-1
Attachment 4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T-09Pivot</vt:lpstr>
      <vt:lpstr>T-09</vt:lpstr>
      <vt:lpstr>T-09Rates</vt:lpstr>
      <vt:lpstr>'T-09'!Print_Titles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2021-10-21T17:49:20Z</dcterms:created>
  <dcterms:modified xsi:type="dcterms:W3CDTF">2021-10-21T17:50:49Z</dcterms:modified>
</cp:coreProperties>
</file>